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520" windowHeight="11020"/>
  </bookViews>
  <sheets>
    <sheet name="CHU Angers" sheetId="1" r:id="rId1"/>
    <sheet name="CH Cholet" sheetId="3" r:id="rId2"/>
    <sheet name="CH Saumur" sheetId="4" r:id="rId3"/>
    <sheet name="CH Longué-Jumelles" sheetId="5" r:id="rId4"/>
    <sheet name="CH Corniche Angevine" sheetId="12" r:id="rId5"/>
    <sheet name="ESBV" sheetId="6" r:id="rId6"/>
    <sheet name="CHI Lys Hyrôme" sheetId="11" r:id="rId7"/>
    <sheet name="CH Doué en Anjou" sheetId="7" r:id="rId8"/>
    <sheet name="CH Layon-Aubance" sheetId="8" r:id="rId9"/>
    <sheet name="GCS ESD" sheetId="10" r:id="rId10"/>
    <sheet name="Feuil1" sheetId="13" r:id="rId11"/>
  </sheets>
  <definedNames>
    <definedName name="_xlnm._FilterDatabase" localSheetId="2" hidden="1">'CH Saumur'!$A$9:$S$53</definedName>
    <definedName name="_xlnm._FilterDatabase" localSheetId="0" hidden="1">'CHU Angers'!$B$10:$S$179</definedName>
    <definedName name="_xlnm.Print_Titles" localSheetId="1">'CH Cholet'!$1:$10</definedName>
    <definedName name="_xlnm.Print_Titles" localSheetId="3">'CH Longué-Jumelles'!$1:$10</definedName>
    <definedName name="_xlnm.Print_Titles" localSheetId="2">'CH Saumur'!$1:$10</definedName>
    <definedName name="_xlnm.Print_Titles" localSheetId="0">'CHU Angers'!$1:$10</definedName>
    <definedName name="_xlnm.Print_Titles" localSheetId="5">ESBV!$1:$10</definedName>
    <definedName name="_xlnm.Print_Area" localSheetId="4">'CH Corniche Angevine'!$A$1:$X$32</definedName>
    <definedName name="_xlnm.Print_Area" localSheetId="6">'CHI Lys Hyrôme'!$A$1:$X$32</definedName>
    <definedName name="_xlnm.Print_Area" localSheetId="0">'CHU Angers'!$A$1:$S$182</definedName>
  </definedNames>
  <calcPr calcId="145621"/>
</workbook>
</file>

<file path=xl/calcChain.xml><?xml version="1.0" encoding="utf-8"?>
<calcChain xmlns="http://schemas.openxmlformats.org/spreadsheetml/2006/main">
  <c r="B6" i="13" l="1"/>
  <c r="B4" i="13"/>
  <c r="C57" i="4"/>
  <c r="H56" i="4"/>
  <c r="G56" i="4"/>
  <c r="F56" i="4"/>
  <c r="E56" i="4"/>
  <c r="D56" i="4"/>
  <c r="C56" i="4"/>
  <c r="G81" i="3"/>
  <c r="F81" i="3"/>
  <c r="E81" i="3"/>
  <c r="D81" i="3"/>
  <c r="C81" i="3"/>
  <c r="S26" i="12"/>
  <c r="N26" i="12"/>
  <c r="I26" i="12"/>
  <c r="C26" i="12"/>
  <c r="C32" i="8"/>
  <c r="N31" i="8"/>
  <c r="I31" i="8"/>
  <c r="C31" i="8"/>
  <c r="C23" i="10"/>
  <c r="C19" i="10"/>
  <c r="C20" i="10"/>
  <c r="N22" i="10"/>
  <c r="I22" i="10"/>
  <c r="C22" i="10"/>
  <c r="R19" i="10"/>
  <c r="R23" i="10" s="1"/>
  <c r="Q19" i="10"/>
  <c r="Q23" i="10" s="1"/>
  <c r="P19" i="10"/>
  <c r="P23" i="10" s="1"/>
  <c r="O19" i="10"/>
  <c r="O23" i="10" s="1"/>
  <c r="N19" i="10"/>
  <c r="N23" i="10" s="1"/>
  <c r="M19" i="10"/>
  <c r="M23" i="10" s="1"/>
  <c r="L19" i="10"/>
  <c r="L23" i="10" s="1"/>
  <c r="K19" i="10"/>
  <c r="K23" i="10" s="1"/>
  <c r="J19" i="10"/>
  <c r="J23" i="10" s="1"/>
  <c r="I19" i="10"/>
  <c r="I23" i="10" s="1"/>
  <c r="I24" i="10" s="1"/>
  <c r="H19" i="10"/>
  <c r="H23" i="10" s="1"/>
  <c r="G19" i="10"/>
  <c r="G23" i="10" s="1"/>
  <c r="F19" i="10"/>
  <c r="F23" i="10" s="1"/>
  <c r="E19" i="10"/>
  <c r="E23" i="10" s="1"/>
  <c r="D19" i="10"/>
  <c r="D23" i="10" s="1"/>
  <c r="N18" i="10"/>
  <c r="I18" i="10"/>
  <c r="C18" i="10"/>
  <c r="B15" i="10"/>
  <c r="N14" i="10"/>
  <c r="I14" i="10"/>
  <c r="C14" i="10"/>
  <c r="D28" i="8"/>
  <c r="D32" i="8" s="1"/>
  <c r="E28" i="8"/>
  <c r="E32" i="8" s="1"/>
  <c r="F28" i="8"/>
  <c r="F32" i="8" s="1"/>
  <c r="G28" i="8"/>
  <c r="H28" i="8"/>
  <c r="I28" i="8"/>
  <c r="I32" i="8" s="1"/>
  <c r="J28" i="8"/>
  <c r="J32" i="8" s="1"/>
  <c r="K28" i="8"/>
  <c r="L28" i="8"/>
  <c r="L32" i="8" s="1"/>
  <c r="M28" i="8"/>
  <c r="M32" i="8" s="1"/>
  <c r="N28" i="8"/>
  <c r="N32" i="8" s="1"/>
  <c r="O28" i="8"/>
  <c r="P28" i="8"/>
  <c r="Q28" i="8"/>
  <c r="Q32" i="8" s="1"/>
  <c r="R28" i="8"/>
  <c r="R32" i="8" s="1"/>
  <c r="C28" i="8"/>
  <c r="N27" i="8"/>
  <c r="I27" i="8"/>
  <c r="C27" i="8"/>
  <c r="N23" i="8"/>
  <c r="I23" i="8"/>
  <c r="C23" i="8"/>
  <c r="O32" i="8"/>
  <c r="K32" i="8"/>
  <c r="G32" i="8"/>
  <c r="P32" i="8"/>
  <c r="H32" i="8"/>
  <c r="B24" i="8"/>
  <c r="D19" i="7"/>
  <c r="E19" i="7"/>
  <c r="E23" i="7" s="1"/>
  <c r="F19" i="7"/>
  <c r="F23" i="7" s="1"/>
  <c r="G19" i="7"/>
  <c r="G23" i="7" s="1"/>
  <c r="H19" i="7"/>
  <c r="H23" i="7" s="1"/>
  <c r="I19" i="7"/>
  <c r="J19" i="7"/>
  <c r="K19" i="7"/>
  <c r="K23" i="7" s="1"/>
  <c r="L19" i="7"/>
  <c r="L23" i="7" s="1"/>
  <c r="M19" i="7"/>
  <c r="M23" i="7" s="1"/>
  <c r="N19" i="7"/>
  <c r="N23" i="7" s="1"/>
  <c r="O19" i="7"/>
  <c r="O23" i="7" s="1"/>
  <c r="P19" i="7"/>
  <c r="P23" i="7" s="1"/>
  <c r="Q19" i="7"/>
  <c r="Q23" i="7" s="1"/>
  <c r="R19" i="7"/>
  <c r="R23" i="7" s="1"/>
  <c r="C19" i="7"/>
  <c r="C23" i="7" s="1"/>
  <c r="N14" i="7"/>
  <c r="I14" i="7"/>
  <c r="C14" i="7"/>
  <c r="J23" i="7"/>
  <c r="N22" i="7"/>
  <c r="I22" i="7"/>
  <c r="C22" i="7"/>
  <c r="N18" i="7"/>
  <c r="I18" i="7"/>
  <c r="C18" i="7"/>
  <c r="B15" i="7"/>
  <c r="D24" i="11"/>
  <c r="F24" i="11"/>
  <c r="H24" i="11"/>
  <c r="J24" i="11"/>
  <c r="L24" i="11"/>
  <c r="N24" i="11"/>
  <c r="P24" i="11"/>
  <c r="R24" i="11"/>
  <c r="T24" i="11"/>
  <c r="V24" i="11"/>
  <c r="C24" i="11"/>
  <c r="D20" i="11"/>
  <c r="E20" i="11"/>
  <c r="E24" i="11" s="1"/>
  <c r="F20" i="11"/>
  <c r="G20" i="11"/>
  <c r="G24" i="11" s="1"/>
  <c r="H20" i="11"/>
  <c r="I20" i="11"/>
  <c r="I24" i="11" s="1"/>
  <c r="J20" i="11"/>
  <c r="K20" i="11"/>
  <c r="K24" i="11" s="1"/>
  <c r="L20" i="11"/>
  <c r="M20" i="11"/>
  <c r="M24" i="11" s="1"/>
  <c r="N20" i="11"/>
  <c r="O20" i="11"/>
  <c r="N21" i="11" s="1"/>
  <c r="P20" i="11"/>
  <c r="Q20" i="11"/>
  <c r="Q24" i="11" s="1"/>
  <c r="R20" i="11"/>
  <c r="S20" i="11"/>
  <c r="S21" i="11" s="1"/>
  <c r="T20" i="11"/>
  <c r="U20" i="11"/>
  <c r="U24" i="11" s="1"/>
  <c r="V20" i="11"/>
  <c r="W20" i="11"/>
  <c r="W24" i="11" s="1"/>
  <c r="C20" i="11"/>
  <c r="S15" i="11"/>
  <c r="N15" i="11"/>
  <c r="I15" i="11"/>
  <c r="C15" i="11"/>
  <c r="S19" i="11"/>
  <c r="N19" i="11"/>
  <c r="I19" i="11"/>
  <c r="C19" i="11"/>
  <c r="S23" i="11"/>
  <c r="N23" i="11"/>
  <c r="I23" i="11"/>
  <c r="C23" i="11"/>
  <c r="B17" i="12"/>
  <c r="B22" i="6"/>
  <c r="B18" i="6"/>
  <c r="B16" i="11"/>
  <c r="G26" i="6"/>
  <c r="O26" i="6"/>
  <c r="D22" i="6"/>
  <c r="D26" i="6" s="1"/>
  <c r="E22" i="6"/>
  <c r="E26" i="6" s="1"/>
  <c r="F22" i="6"/>
  <c r="F26" i="6" s="1"/>
  <c r="G22" i="6"/>
  <c r="H22" i="6"/>
  <c r="H26" i="6" s="1"/>
  <c r="I22" i="6"/>
  <c r="I26" i="6" s="1"/>
  <c r="J22" i="6"/>
  <c r="J26" i="6" s="1"/>
  <c r="K22" i="6"/>
  <c r="K26" i="6" s="1"/>
  <c r="L22" i="6"/>
  <c r="L26" i="6" s="1"/>
  <c r="M22" i="6"/>
  <c r="M26" i="6" s="1"/>
  <c r="N22" i="6"/>
  <c r="N26" i="6" s="1"/>
  <c r="O22" i="6"/>
  <c r="P22" i="6"/>
  <c r="P26" i="6" s="1"/>
  <c r="Q22" i="6"/>
  <c r="Q26" i="6" s="1"/>
  <c r="R22" i="6"/>
  <c r="R26" i="6" s="1"/>
  <c r="C22" i="6"/>
  <c r="N25" i="6"/>
  <c r="I25" i="6"/>
  <c r="C25" i="6"/>
  <c r="N21" i="6"/>
  <c r="I21" i="6"/>
  <c r="C21" i="6"/>
  <c r="N17" i="6"/>
  <c r="I17" i="6"/>
  <c r="C17" i="6"/>
  <c r="E25" i="12"/>
  <c r="I25" i="12"/>
  <c r="M25" i="12"/>
  <c r="Q25" i="12"/>
  <c r="U25" i="12"/>
  <c r="D21" i="12"/>
  <c r="D25" i="12" s="1"/>
  <c r="E21" i="12"/>
  <c r="F21" i="12"/>
  <c r="F25" i="12" s="1"/>
  <c r="G21" i="12"/>
  <c r="G25" i="12" s="1"/>
  <c r="H21" i="12"/>
  <c r="H25" i="12" s="1"/>
  <c r="I21" i="12"/>
  <c r="I22" i="12" s="1"/>
  <c r="J21" i="12"/>
  <c r="J25" i="12" s="1"/>
  <c r="K21" i="12"/>
  <c r="K25" i="12" s="1"/>
  <c r="L21" i="12"/>
  <c r="L25" i="12" s="1"/>
  <c r="M21" i="12"/>
  <c r="N21" i="12"/>
  <c r="N25" i="12" s="1"/>
  <c r="O21" i="12"/>
  <c r="O25" i="12" s="1"/>
  <c r="P21" i="12"/>
  <c r="P25" i="12" s="1"/>
  <c r="Q21" i="12"/>
  <c r="R21" i="12"/>
  <c r="R25" i="12" s="1"/>
  <c r="S21" i="12"/>
  <c r="S25" i="12" s="1"/>
  <c r="T21" i="12"/>
  <c r="T25" i="12" s="1"/>
  <c r="U21" i="12"/>
  <c r="V21" i="12"/>
  <c r="V25" i="12" s="1"/>
  <c r="W21" i="12"/>
  <c r="W25" i="12" s="1"/>
  <c r="C21" i="12"/>
  <c r="C22" i="12" s="1"/>
  <c r="S24" i="12"/>
  <c r="N24" i="12"/>
  <c r="I24" i="12"/>
  <c r="C24" i="12"/>
  <c r="S20" i="12"/>
  <c r="N20" i="12"/>
  <c r="I20" i="12"/>
  <c r="C20" i="12"/>
  <c r="S16" i="12"/>
  <c r="N16" i="12"/>
  <c r="I16" i="12"/>
  <c r="C16" i="12"/>
  <c r="B32" i="5"/>
  <c r="B28" i="5"/>
  <c r="D36" i="5"/>
  <c r="F36" i="5"/>
  <c r="H36" i="5"/>
  <c r="J36" i="5"/>
  <c r="L36" i="5"/>
  <c r="N36" i="5"/>
  <c r="P36" i="5"/>
  <c r="R36" i="5"/>
  <c r="N35" i="5"/>
  <c r="I35" i="5"/>
  <c r="C35" i="5"/>
  <c r="D32" i="5"/>
  <c r="E32" i="5"/>
  <c r="E36" i="5" s="1"/>
  <c r="F32" i="5"/>
  <c r="G32" i="5"/>
  <c r="G36" i="5" s="1"/>
  <c r="H32" i="5"/>
  <c r="I32" i="5"/>
  <c r="J32" i="5"/>
  <c r="K32" i="5"/>
  <c r="K36" i="5" s="1"/>
  <c r="L32" i="5"/>
  <c r="M32" i="5"/>
  <c r="M36" i="5" s="1"/>
  <c r="N32" i="5"/>
  <c r="O32" i="5"/>
  <c r="O36" i="5" s="1"/>
  <c r="P32" i="5"/>
  <c r="Q32" i="5"/>
  <c r="Q36" i="5" s="1"/>
  <c r="R32" i="5"/>
  <c r="C32" i="5"/>
  <c r="C36" i="5" s="1"/>
  <c r="N31" i="5"/>
  <c r="I31" i="5"/>
  <c r="C31" i="5"/>
  <c r="N27" i="5"/>
  <c r="I27" i="5"/>
  <c r="C27" i="5"/>
  <c r="B25" i="5"/>
  <c r="B19" i="10" l="1"/>
  <c r="N24" i="10"/>
  <c r="C24" i="10"/>
  <c r="B22" i="10"/>
  <c r="I20" i="10"/>
  <c r="N20" i="10"/>
  <c r="B28" i="8"/>
  <c r="C29" i="8"/>
  <c r="B31" i="8"/>
  <c r="N33" i="8"/>
  <c r="C33" i="8"/>
  <c r="I33" i="8"/>
  <c r="I29" i="8"/>
  <c r="N29" i="8"/>
  <c r="I20" i="7"/>
  <c r="N20" i="7"/>
  <c r="C20" i="7"/>
  <c r="I23" i="7"/>
  <c r="I24" i="7" s="1"/>
  <c r="N24" i="7"/>
  <c r="B19" i="7"/>
  <c r="D23" i="7"/>
  <c r="B22" i="7" s="1"/>
  <c r="C25" i="11"/>
  <c r="I25" i="11"/>
  <c r="C21" i="11"/>
  <c r="I21" i="11"/>
  <c r="S24" i="11"/>
  <c r="S25" i="11" s="1"/>
  <c r="O24" i="11"/>
  <c r="B23" i="11" s="1"/>
  <c r="B20" i="11"/>
  <c r="C23" i="6"/>
  <c r="C26" i="6"/>
  <c r="C27" i="6" s="1"/>
  <c r="N27" i="6"/>
  <c r="I27" i="6"/>
  <c r="I23" i="6"/>
  <c r="N23" i="6"/>
  <c r="B24" i="12"/>
  <c r="S22" i="12"/>
  <c r="C25" i="12"/>
  <c r="B21" i="12"/>
  <c r="N22" i="12"/>
  <c r="C37" i="5"/>
  <c r="N37" i="5"/>
  <c r="I33" i="5"/>
  <c r="N33" i="5"/>
  <c r="I36" i="5"/>
  <c r="I37" i="5" s="1"/>
  <c r="C33" i="5"/>
  <c r="N65" i="4"/>
  <c r="I65" i="4"/>
  <c r="C65" i="4"/>
  <c r="N61" i="4"/>
  <c r="I61" i="4"/>
  <c r="C61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C60" i="4"/>
  <c r="C64" i="4"/>
  <c r="B53" i="4"/>
  <c r="B56" i="4"/>
  <c r="I56" i="4"/>
  <c r="J56" i="4"/>
  <c r="K56" i="4"/>
  <c r="L56" i="4"/>
  <c r="M56" i="4"/>
  <c r="N56" i="4"/>
  <c r="O56" i="4"/>
  <c r="P56" i="4"/>
  <c r="Q56" i="4"/>
  <c r="R56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N63" i="4"/>
  <c r="I63" i="4"/>
  <c r="C63" i="4"/>
  <c r="N59" i="4"/>
  <c r="I59" i="4"/>
  <c r="C59" i="4"/>
  <c r="N90" i="3"/>
  <c r="I90" i="3"/>
  <c r="C90" i="3"/>
  <c r="B88" i="3"/>
  <c r="N88" i="3"/>
  <c r="I88" i="3"/>
  <c r="C88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C89" i="3"/>
  <c r="B85" i="3"/>
  <c r="N86" i="3"/>
  <c r="I86" i="3"/>
  <c r="C86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C85" i="3"/>
  <c r="C77" i="3"/>
  <c r="B77" i="3"/>
  <c r="E180" i="1"/>
  <c r="N84" i="3"/>
  <c r="I84" i="3"/>
  <c r="C84" i="3"/>
  <c r="S102" i="1"/>
  <c r="S12" i="1"/>
  <c r="S11" i="1"/>
  <c r="S137" i="1"/>
  <c r="S138" i="1"/>
  <c r="P177" i="1"/>
  <c r="R180" i="1"/>
  <c r="R176" i="1"/>
  <c r="Q176" i="1"/>
  <c r="P176" i="1"/>
  <c r="C24" i="7" l="1"/>
  <c r="N25" i="11"/>
  <c r="B25" i="6"/>
  <c r="B35" i="5"/>
  <c r="D52" i="1"/>
  <c r="D183" i="1" l="1"/>
  <c r="E184" i="1"/>
  <c r="E185" i="1"/>
  <c r="Q180" i="1"/>
  <c r="P180" i="1"/>
  <c r="P183" i="1"/>
  <c r="K183" i="1"/>
  <c r="E183" i="1"/>
  <c r="P179" i="1"/>
  <c r="K179" i="1"/>
  <c r="E179" i="1"/>
  <c r="F176" i="1" l="1"/>
  <c r="G176" i="1"/>
  <c r="H176" i="1"/>
  <c r="I176" i="1"/>
  <c r="J176" i="1"/>
  <c r="K176" i="1"/>
  <c r="L176" i="1"/>
  <c r="M176" i="1"/>
  <c r="N176" i="1"/>
  <c r="O176" i="1"/>
  <c r="E176" i="1"/>
  <c r="P175" i="1"/>
  <c r="K175" i="1"/>
  <c r="E175" i="1"/>
  <c r="O81" i="3"/>
  <c r="P81" i="3"/>
  <c r="Q81" i="3"/>
  <c r="R81" i="3"/>
  <c r="N81" i="3"/>
  <c r="J81" i="3"/>
  <c r="K81" i="3"/>
  <c r="L81" i="3"/>
  <c r="M81" i="3"/>
  <c r="I81" i="3"/>
  <c r="H81" i="3"/>
  <c r="B81" i="3"/>
  <c r="N80" i="3"/>
  <c r="I80" i="3"/>
  <c r="C80" i="3"/>
  <c r="I57" i="4"/>
  <c r="N57" i="4"/>
  <c r="S51" i="4"/>
  <c r="S52" i="4"/>
  <c r="Q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S41" i="4"/>
  <c r="S40" i="4"/>
  <c r="S39" i="4"/>
  <c r="S38" i="4"/>
  <c r="S37" i="4"/>
  <c r="S17" i="4"/>
  <c r="S13" i="4"/>
  <c r="S57" i="3"/>
  <c r="S55" i="3"/>
  <c r="S54" i="3"/>
  <c r="S53" i="3"/>
  <c r="S52" i="3"/>
  <c r="S51" i="3"/>
  <c r="S50" i="3"/>
  <c r="S48" i="3"/>
  <c r="S30" i="3"/>
  <c r="S29" i="3"/>
  <c r="S27" i="3"/>
  <c r="S25" i="3"/>
  <c r="S24" i="3"/>
  <c r="S22" i="3"/>
  <c r="S21" i="3"/>
  <c r="S20" i="3"/>
  <c r="D137" i="1"/>
  <c r="D136" i="1"/>
  <c r="D135" i="1"/>
  <c r="D134" i="1"/>
  <c r="D133" i="1"/>
  <c r="D132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98" i="1"/>
  <c r="D97" i="1"/>
  <c r="D96" i="1"/>
  <c r="D86" i="1"/>
  <c r="D58" i="1"/>
  <c r="D57" i="1"/>
  <c r="D56" i="1"/>
  <c r="D55" i="1"/>
  <c r="D54" i="1"/>
  <c r="D53" i="1"/>
  <c r="D48" i="1"/>
  <c r="D47" i="1"/>
  <c r="D46" i="1"/>
  <c r="D45" i="1"/>
  <c r="D44" i="1"/>
  <c r="D43" i="1"/>
  <c r="D41" i="1"/>
  <c r="D40" i="1"/>
  <c r="D39" i="1"/>
  <c r="D38" i="1"/>
  <c r="D176" i="1" l="1"/>
  <c r="K177" i="1"/>
  <c r="E177" i="1"/>
  <c r="C82" i="3"/>
  <c r="I82" i="3"/>
  <c r="N82" i="3"/>
  <c r="C12" i="7" l="1"/>
  <c r="C15" i="6"/>
  <c r="B15" i="6"/>
  <c r="H25" i="5"/>
  <c r="C25" i="5"/>
  <c r="S14" i="4"/>
  <c r="S15" i="4"/>
  <c r="S16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43" i="4"/>
  <c r="S44" i="4"/>
  <c r="S45" i="4"/>
  <c r="S47" i="4"/>
  <c r="S48" i="4"/>
  <c r="S49" i="4"/>
  <c r="S12" i="4"/>
  <c r="S13" i="3"/>
  <c r="S14" i="3"/>
  <c r="S15" i="3"/>
  <c r="S16" i="3"/>
  <c r="S17" i="3"/>
  <c r="S18" i="3"/>
  <c r="S19" i="3"/>
  <c r="S23" i="3"/>
  <c r="S26" i="3"/>
  <c r="S28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9" i="3"/>
  <c r="S56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12" i="3"/>
  <c r="S11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R171" i="1"/>
  <c r="R184" i="1" s="1"/>
  <c r="Q171" i="1"/>
  <c r="Q184" i="1" s="1"/>
  <c r="P171" i="1"/>
  <c r="O171" i="1"/>
  <c r="O180" i="1" s="1"/>
  <c r="O184" i="1" s="1"/>
  <c r="N171" i="1"/>
  <c r="N180" i="1" s="1"/>
  <c r="N184" i="1" s="1"/>
  <c r="M171" i="1"/>
  <c r="M180" i="1" s="1"/>
  <c r="M184" i="1" s="1"/>
  <c r="L171" i="1"/>
  <c r="L180" i="1" s="1"/>
  <c r="L184" i="1" s="1"/>
  <c r="K171" i="1"/>
  <c r="K180" i="1" s="1"/>
  <c r="J171" i="1"/>
  <c r="J180" i="1" s="1"/>
  <c r="J184" i="1" s="1"/>
  <c r="I171" i="1"/>
  <c r="I180" i="1" s="1"/>
  <c r="I184" i="1" s="1"/>
  <c r="H171" i="1"/>
  <c r="H180" i="1" s="1"/>
  <c r="H184" i="1" s="1"/>
  <c r="G171" i="1"/>
  <c r="G180" i="1" s="1"/>
  <c r="G184" i="1" s="1"/>
  <c r="F171" i="1"/>
  <c r="F180" i="1" s="1"/>
  <c r="F184" i="1" s="1"/>
  <c r="E171" i="1"/>
  <c r="S171" i="1" l="1"/>
  <c r="P181" i="1"/>
  <c r="P184" i="1"/>
  <c r="P185" i="1" s="1"/>
  <c r="E181" i="1"/>
  <c r="K181" i="1"/>
  <c r="K184" i="1"/>
  <c r="K185" i="1" s="1"/>
  <c r="S77" i="3"/>
  <c r="S53" i="4"/>
  <c r="B60" i="4" s="1"/>
  <c r="B14" i="12"/>
  <c r="X12" i="12"/>
  <c r="X13" i="12"/>
  <c r="X11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I14" i="12"/>
  <c r="H14" i="12"/>
  <c r="G14" i="12"/>
  <c r="F14" i="12"/>
  <c r="E14" i="12"/>
  <c r="D14" i="12"/>
  <c r="C14" i="12"/>
  <c r="X14" i="12" l="1"/>
  <c r="X12" i="11"/>
  <c r="X11" i="11"/>
  <c r="X13" i="11" s="1"/>
  <c r="S12" i="8" l="1"/>
  <c r="S11" i="8"/>
  <c r="R25" i="5" l="1"/>
  <c r="Q25" i="5"/>
  <c r="P25" i="5"/>
  <c r="O25" i="5"/>
  <c r="N25" i="5"/>
  <c r="M25" i="5"/>
  <c r="L25" i="5"/>
  <c r="K25" i="5"/>
  <c r="J25" i="5"/>
  <c r="I25" i="5"/>
  <c r="G25" i="5"/>
  <c r="F25" i="5"/>
  <c r="E25" i="5"/>
  <c r="D25" i="5"/>
  <c r="P53" i="4"/>
  <c r="R53" i="4"/>
  <c r="B63" i="4"/>
  <c r="D42" i="1" l="1"/>
  <c r="D171" i="1" s="1"/>
  <c r="D179" i="1" s="1"/>
  <c r="D187" i="1" s="1"/>
  <c r="D13" i="11" l="1"/>
  <c r="C13" i="11"/>
  <c r="B13" i="11"/>
  <c r="S13" i="8"/>
  <c r="S14" i="8"/>
  <c r="S15" i="8"/>
  <c r="S16" i="8"/>
  <c r="S17" i="8"/>
  <c r="S18" i="8"/>
  <c r="S19" i="8"/>
  <c r="S20" i="8"/>
  <c r="C21" i="8"/>
  <c r="B21" i="8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B12" i="10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B12" i="7"/>
  <c r="S11" i="7"/>
  <c r="S12" i="7" s="1"/>
  <c r="S12" i="6"/>
  <c r="S13" i="6"/>
  <c r="S14" i="6"/>
  <c r="S11" i="6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11" i="5"/>
  <c r="S21" i="8" l="1"/>
  <c r="S25" i="5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S12" i="10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</calcChain>
</file>

<file path=xl/sharedStrings.xml><?xml version="1.0" encoding="utf-8"?>
<sst xmlns="http://schemas.openxmlformats.org/spreadsheetml/2006/main" count="1013" uniqueCount="401">
  <si>
    <t>Annexe 1 au C.C.T.P. - Inventaire des prises de fluides médicaux</t>
  </si>
  <si>
    <t>Nom de l'Etablissement :</t>
  </si>
  <si>
    <t>CENTRE HOSPITALIER UNIVERSITAIRE D'ANGERS</t>
  </si>
  <si>
    <t>SECTEUR</t>
  </si>
  <si>
    <t>USI</t>
  </si>
  <si>
    <t>DKD</t>
  </si>
  <si>
    <t>ALS Type BM pour la majorité</t>
  </si>
  <si>
    <t>AUTRES MARQUES</t>
  </si>
  <si>
    <t>TOTAL</t>
  </si>
  <si>
    <t>M1</t>
  </si>
  <si>
    <t>O2</t>
  </si>
  <si>
    <t>N2O</t>
  </si>
  <si>
    <t>AIR</t>
  </si>
  <si>
    <t>AIR 7</t>
  </si>
  <si>
    <t>AZOTE</t>
  </si>
  <si>
    <t>VIDE</t>
  </si>
  <si>
    <t>SEGA</t>
  </si>
  <si>
    <t>STAUBLY</t>
  </si>
  <si>
    <t>M1+ M2</t>
  </si>
  <si>
    <t>NOTA : Affectation de catégorie (M1 ou M2) proposée. A adapter selon les évolutions rencontrées sur site le cas échéant, après validation de l'établissement</t>
  </si>
  <si>
    <t>MARQUE : DKD</t>
  </si>
  <si>
    <t>CENTRE HOSPITALIER DE CHOLET</t>
  </si>
  <si>
    <t xml:space="preserve">BATIMENT PRINCIPAL N-1 NOURRICES </t>
  </si>
  <si>
    <t xml:space="preserve">BATIMENT PRINCIPAL N-1 STERILISATION </t>
  </si>
  <si>
    <t>BATIMENT PRINCIPAL N-1 SERVICE MORTUAIRE N-1</t>
  </si>
  <si>
    <t>BATIMENT PRINCIPAL N-1 IRM</t>
  </si>
  <si>
    <t>BATIMENT PRINCIPAL N-1 DIALYSE</t>
  </si>
  <si>
    <t>BATIMENT PRINCIPAL RDC IMAGERIE MEDICALE</t>
  </si>
  <si>
    <t>BATIMENT PRINCIPAL RDC CONSULTATION CHIRURGIE</t>
  </si>
  <si>
    <t>BATIMENT PRINCIPAL RDC CONSULTATION ORL</t>
  </si>
  <si>
    <t>BATIMENT PRINCIPAL RDC LABORATOIRE</t>
  </si>
  <si>
    <t>BATIMENT PRINCIPAL RDC HEBERGEMENT AMBULATOIRE</t>
  </si>
  <si>
    <t>BATIMENT PRINCIPAL RDC UHCD</t>
  </si>
  <si>
    <t>BATIMENT PRINCIPAL RDC REA + USC</t>
  </si>
  <si>
    <t>BATIMENT PRINCIPAL RDC URGENCES DECHOCAGE</t>
  </si>
  <si>
    <t>BATIMENT PRINCIPAL RDC BLOC OPERATOIRE</t>
  </si>
  <si>
    <t>BATIMENT PRINCIPAL RDC BLOC AMBULATOIRE</t>
  </si>
  <si>
    <t>BATIMENT PRINCIPAL 1ER ZONE 1</t>
  </si>
  <si>
    <t>BATIMENT PRINCIPAL 1ER ZONE 3</t>
  </si>
  <si>
    <t>BATIMENT PRINCIPAL 2EME ZONE 1</t>
  </si>
  <si>
    <t>BATIMENT PRINCIPAL 2EME ZONE 2</t>
  </si>
  <si>
    <t>BATIMENT PRINCIPAL 2EME ZONE 3</t>
  </si>
  <si>
    <t>BATIMENT PRINCIPAL 3EME ZONE 1</t>
  </si>
  <si>
    <t>BATIMENT PRINCIPAL 3EME ZONE 2</t>
  </si>
  <si>
    <t>BATIMENT PRINCIPAL 3EME ZONE 3</t>
  </si>
  <si>
    <t>BATIMENT PRINCIPAL 4EME ZONE 1</t>
  </si>
  <si>
    <t>BATIMENT PRINCIPAL 4EME ZONE 2</t>
  </si>
  <si>
    <t>BATIMENT PRINCIPAL 4EME ZONE 3</t>
  </si>
  <si>
    <t>BATIMENT PRINCIPAL 5EME ZONE 1</t>
  </si>
  <si>
    <t>BATIMENT PRINCIPAL 5EME ZONE 2</t>
  </si>
  <si>
    <t>BATIMENT PRINCIPAL 5EME ZONE 3</t>
  </si>
  <si>
    <t>BATIMENT PRINCIPAL 6EME ZONE 3</t>
  </si>
  <si>
    <t>PFPE N-1 ATELIER BIOMEDICAL</t>
  </si>
  <si>
    <t>PFPE RDC BLOC OBSTETRICAL</t>
  </si>
  <si>
    <t>PFPE RDC HOPITAL DE SEMAINE</t>
  </si>
  <si>
    <t>PFPE RDC CONSULTATION GYNECO</t>
  </si>
  <si>
    <t>PFPE RDC URGENCES OBSTETRICALES</t>
  </si>
  <si>
    <t>PFPE 1ER MATERNITE ZONE 1</t>
  </si>
  <si>
    <t>PFPE 1ER MATERNITE ZONE 2</t>
  </si>
  <si>
    <t>PFPE 1ER NEONATALOGIE</t>
  </si>
  <si>
    <t>PFPE 2EME PEDIATRIE</t>
  </si>
  <si>
    <t>PFPE 2EME URGENCES PEDIATRIQUE</t>
  </si>
  <si>
    <t>PFPE 2EME HOSPITALISATION ADO</t>
  </si>
  <si>
    <t>EHPAD CHANTERIVIERE RDC Allée des Tilleules</t>
  </si>
  <si>
    <t>EHPAD CHANTERIVIERE RDC Allée des Giroflées</t>
  </si>
  <si>
    <t>EHPAD CHANTERIVIERE 1er Allée des Fuschias</t>
  </si>
  <si>
    <t>EHPAD CHANTERIVIERE 1er Allée des Bleuets</t>
  </si>
  <si>
    <t>SOINS DE SUITE UNITE 1</t>
  </si>
  <si>
    <t>SOINS DE SUITE UNITE 2</t>
  </si>
  <si>
    <t>SOINS DE SUITE UNITE 3</t>
  </si>
  <si>
    <t>RRF CH1 A 12</t>
  </si>
  <si>
    <t>RRF CH14 A 25</t>
  </si>
  <si>
    <t>RRF ACTIVITES PHYSIQUES</t>
  </si>
  <si>
    <t>PSY9 1ER VAL D'EVRE</t>
  </si>
  <si>
    <t>PSY9 1ER VAL DE LOIRE</t>
  </si>
  <si>
    <t>PSY8 1ER UHCS</t>
  </si>
  <si>
    <t>PSY8 1ER UHRP</t>
  </si>
  <si>
    <t>PSY8 2EME ADDICTOLOGIE</t>
  </si>
  <si>
    <t>EHPAD CORDELIERS RDJ CH1 A 19</t>
  </si>
  <si>
    <t>EHPAD CORDELIERS RDJ CH20 A 37</t>
  </si>
  <si>
    <t>EHPAD CORDELIERS RDC CH101 A 119</t>
  </si>
  <si>
    <t>EHPAD CORDELIERS RDC CH120 A 138</t>
  </si>
  <si>
    <t>CENTRE HOSPITALIER DE SAUMUR</t>
  </si>
  <si>
    <t>ALS</t>
  </si>
  <si>
    <t>AGA</t>
  </si>
  <si>
    <t>Hôpital</t>
  </si>
  <si>
    <t>Dalle</t>
  </si>
  <si>
    <t>Urgences</t>
  </si>
  <si>
    <t>Anesthésie</t>
  </si>
  <si>
    <t>Stérilisation</t>
  </si>
  <si>
    <t>Consult.Neuro. (consult ext)</t>
  </si>
  <si>
    <t>USIC+USC</t>
  </si>
  <si>
    <t>Rue Médicale H</t>
  </si>
  <si>
    <t>Rééductaion Fonctionnelle</t>
  </si>
  <si>
    <t>Laboratoire</t>
  </si>
  <si>
    <t>Radio Scanner</t>
  </si>
  <si>
    <t xml:space="preserve">Pédiatrie </t>
  </si>
  <si>
    <t>Pharmacie</t>
  </si>
  <si>
    <t>Consult.Externe</t>
  </si>
  <si>
    <t>Biomédical</t>
  </si>
  <si>
    <t>Mat.Hebergement</t>
  </si>
  <si>
    <t>Médecine Interne</t>
  </si>
  <si>
    <t>Soins de Suite 1</t>
  </si>
  <si>
    <t>Neuro-Pneumo / Gastro</t>
  </si>
  <si>
    <t>Cardiologie</t>
  </si>
  <si>
    <t>Médecine Gériatrique</t>
  </si>
  <si>
    <t>Soins de Suite 2</t>
  </si>
  <si>
    <t>Hôpital de Jour</t>
  </si>
  <si>
    <t>Explo.Fonct</t>
  </si>
  <si>
    <t>Consul.Gynéco</t>
  </si>
  <si>
    <t>Salle de Réveil</t>
  </si>
  <si>
    <t>Bloc Opératoire</t>
  </si>
  <si>
    <t>Néonatalogie</t>
  </si>
  <si>
    <t>Bloc Obstétrical</t>
  </si>
  <si>
    <t>Aile F (Clinique de La Loire)</t>
  </si>
  <si>
    <t>Aile F 1er Etage</t>
  </si>
  <si>
    <t>Aile F 2ème Etage</t>
  </si>
  <si>
    <t>Aile F 3ème Etage</t>
  </si>
  <si>
    <t>R. Antoine Cristal (EHPAD en Ville)</t>
  </si>
  <si>
    <t>Rez de Chaussée</t>
  </si>
  <si>
    <t>1er étage</t>
  </si>
  <si>
    <t>2ème étage</t>
  </si>
  <si>
    <t>Gilles de Tyr (EHPAD sur le site)</t>
  </si>
  <si>
    <t>M1 point chaud à réaliser chaque année</t>
  </si>
  <si>
    <t>M2 à réaliser une fois tous les 3 ans</t>
  </si>
  <si>
    <t>CENTRE HOSPITALIER DE LONGUE-JUMELLES</t>
  </si>
  <si>
    <t>MARQUE : CEODEUX - SMT type MEDITEC – ALPI CONNECT</t>
  </si>
  <si>
    <t>MARQUE :</t>
  </si>
  <si>
    <t>Plateau technique N+1 - Salle Kiné</t>
  </si>
  <si>
    <t>USLD Les Bateliers N+1 - Chambres 201 à 235</t>
  </si>
  <si>
    <t>USLD Les Bateliers N+1 - Salle à manger collective</t>
  </si>
  <si>
    <t>SSR N+1 - Chambres 236 à 265</t>
  </si>
  <si>
    <t>SSR N+1 - Salle à manger collective</t>
  </si>
  <si>
    <t>EHPAD Le Lathan N0 - Chambres 101 à 135</t>
  </si>
  <si>
    <t>EHPAD Le Lathan N0 - Salle à manger collective</t>
  </si>
  <si>
    <t>EHPAD Les Lavoirs N0 - Chambres 136 à 170</t>
  </si>
  <si>
    <t>EHPAD Les Lavoirs N0 - Salle à manger collective</t>
  </si>
  <si>
    <t>UPAD Le Moulin N0 - Chambres 171 à 185</t>
  </si>
  <si>
    <t>UPAD Le Moulin N0 - Lieu de vie collective</t>
  </si>
  <si>
    <t>UPAD Le Moulin N0 - Salle animation (ADJ)</t>
  </si>
  <si>
    <t>ADMIN N0 - Salle Les Ecuyers</t>
  </si>
  <si>
    <t>PROD Organe Exterieur et Vide</t>
  </si>
  <si>
    <t>MARQUE : CARBO</t>
  </si>
  <si>
    <t xml:space="preserve">MARQUE ALS </t>
  </si>
  <si>
    <t xml:space="preserve">Baugé - EHPAD </t>
  </si>
  <si>
    <t xml:space="preserve">Baugé - SSR / UPAD </t>
  </si>
  <si>
    <t>Beaufort - EHPAD</t>
  </si>
  <si>
    <t xml:space="preserve">Beaufort - Hôpital </t>
  </si>
  <si>
    <t>CENTRE HOSPITALIER DE DOUE-LA-FONTAINE</t>
  </si>
  <si>
    <t>Résidence du Petit Bois</t>
  </si>
  <si>
    <t>CENTRE HOSPITALIER LAYON-AUBANCE</t>
  </si>
  <si>
    <t>Service SSR - Rez de Chaussée (chambre 51 à 54) Bat E</t>
  </si>
  <si>
    <t>Service SSR - 1er Etage (chambre 156 à 161) Bat A</t>
  </si>
  <si>
    <t>Service SSR - 1er Etage (chambre 151 à 155) Bat E</t>
  </si>
  <si>
    <t xml:space="preserve">Service SSR - 2ème Etage (chambre 251 à 255) </t>
  </si>
  <si>
    <t>Service EHPAD - Rez de chaussée (chambre 01 à 11)</t>
  </si>
  <si>
    <t>Service EHPAD - 1er Etage (chambre 101 à 112) Bat jA</t>
  </si>
  <si>
    <t>Service EHPAD - 1er Etage (chambre 113 à 122) Bat B</t>
  </si>
  <si>
    <t xml:space="preserve">Service EHPAD - 2ème Etage (chambre 201 à 212) </t>
  </si>
  <si>
    <t xml:space="preserve">Service EHPAD - 2ème Etage (chambre 213 à 222) </t>
  </si>
  <si>
    <t xml:space="preserve">Service EHPAD - 3ème Etage (chambre 301 à 306) </t>
  </si>
  <si>
    <t>CENTRE HOSPITALIER INTERCOMMUNAL LYS HYROME</t>
  </si>
  <si>
    <t xml:space="preserve">MARQUE : BM </t>
  </si>
  <si>
    <t>AUTRES MARQUES BK</t>
  </si>
  <si>
    <t>AUTRES MARQUES BL</t>
  </si>
  <si>
    <t>SITE DE CHEMILLE</t>
  </si>
  <si>
    <t>SITE VIHIERS</t>
  </si>
  <si>
    <t>ETABLISSEMENTS DE SANTE BAUGEOIS VALLEE (ESBV)</t>
  </si>
  <si>
    <r>
      <rPr>
        <b/>
        <sz val="11"/>
        <color rgb="FF17AADE"/>
        <rFont val="Trebuchet MS"/>
        <family val="2"/>
      </rPr>
      <t>GCS  ESD (</t>
    </r>
    <r>
      <rPr>
        <b/>
        <u/>
        <sz val="11"/>
        <color rgb="FF17AADE"/>
        <rFont val="Trebuchet MS"/>
        <family val="2"/>
      </rPr>
      <t>G</t>
    </r>
    <r>
      <rPr>
        <b/>
        <sz val="11"/>
        <color rgb="FF17AADE"/>
        <rFont val="Trebuchet MS"/>
        <family val="2"/>
      </rPr>
      <t xml:space="preserve">roupement de </t>
    </r>
    <r>
      <rPr>
        <b/>
        <u/>
        <sz val="11"/>
        <color rgb="FF17AADE"/>
        <rFont val="Trebuchet MS"/>
        <family val="2"/>
      </rPr>
      <t>C</t>
    </r>
    <r>
      <rPr>
        <b/>
        <sz val="11"/>
        <color rgb="FF17AADE"/>
        <rFont val="Trebuchet MS"/>
        <family val="2"/>
      </rPr>
      <t xml:space="preserve">oopération </t>
    </r>
    <r>
      <rPr>
        <b/>
        <u/>
        <sz val="11"/>
        <color rgb="FF17AADE"/>
        <rFont val="Trebuchet MS"/>
        <family val="2"/>
      </rPr>
      <t>S</t>
    </r>
    <r>
      <rPr>
        <b/>
        <sz val="11"/>
        <color rgb="FF17AADE"/>
        <rFont val="Trebuchet MS"/>
        <family val="2"/>
      </rPr>
      <t xml:space="preserve">anitaire des </t>
    </r>
    <r>
      <rPr>
        <b/>
        <u/>
        <sz val="11"/>
        <color rgb="FF17AADE"/>
        <rFont val="Trebuchet MS"/>
        <family val="2"/>
      </rPr>
      <t>E</t>
    </r>
    <r>
      <rPr>
        <b/>
        <sz val="11"/>
        <color rgb="FF17AADE"/>
        <rFont val="Trebuchet MS"/>
        <family val="2"/>
      </rPr>
      <t xml:space="preserve">tablissements de </t>
    </r>
    <r>
      <rPr>
        <b/>
        <u/>
        <sz val="11"/>
        <color rgb="FF17AADE"/>
        <rFont val="Trebuchet MS"/>
        <family val="2"/>
      </rPr>
      <t>S</t>
    </r>
    <r>
      <rPr>
        <b/>
        <sz val="11"/>
        <color rgb="FF17AADE"/>
        <rFont val="Trebuchet MS"/>
        <family val="2"/>
      </rPr>
      <t xml:space="preserve">anté </t>
    </r>
    <r>
      <rPr>
        <b/>
        <u/>
        <sz val="11"/>
        <color rgb="FF17AADE"/>
        <rFont val="Trebuchet MS"/>
        <family val="2"/>
      </rPr>
      <t>D</t>
    </r>
    <r>
      <rPr>
        <b/>
        <sz val="11"/>
        <color rgb="FF17AADE"/>
        <rFont val="Trebuchet MS"/>
        <family val="2"/>
      </rPr>
      <t>ouessins)</t>
    </r>
  </si>
  <si>
    <t>BATIMENT</t>
  </si>
  <si>
    <t>HDN</t>
  </si>
  <si>
    <t>Larrey</t>
  </si>
  <si>
    <t>SMS</t>
  </si>
  <si>
    <t>4 SERVICES</t>
  </si>
  <si>
    <t>la colline</t>
  </si>
  <si>
    <t>SMN</t>
  </si>
  <si>
    <t>SMC</t>
  </si>
  <si>
    <t>CRD</t>
  </si>
  <si>
    <t>PTO</t>
  </si>
  <si>
    <t>CNN/PNN</t>
  </si>
  <si>
    <t>MATER</t>
  </si>
  <si>
    <t>St Nicolas (jardin de la doutre)</t>
  </si>
  <si>
    <t>St Nicolas (eaux vives)</t>
  </si>
  <si>
    <t>St Nicolas (les sources)</t>
  </si>
  <si>
    <t>St Nicolas (le clos)</t>
  </si>
  <si>
    <t>St Nicolas (les provinces)</t>
  </si>
  <si>
    <t>centre de simulation</t>
  </si>
  <si>
    <t>PBH</t>
  </si>
  <si>
    <t>EDN ch. 01 à 32</t>
  </si>
  <si>
    <t>CCVT 430</t>
  </si>
  <si>
    <t>CCVT 400</t>
  </si>
  <si>
    <t>Consult VO2 MAX</t>
  </si>
  <si>
    <t>USI neuro</t>
  </si>
  <si>
    <t>USI cardio + douleur</t>
  </si>
  <si>
    <t>USI cardio 10A</t>
  </si>
  <si>
    <t>IRM scanner</t>
  </si>
  <si>
    <t>Le brionneau</t>
  </si>
  <si>
    <t>MAINE</t>
  </si>
  <si>
    <t>POITOU</t>
  </si>
  <si>
    <t>BRETAGNE</t>
  </si>
  <si>
    <t>Consultation</t>
  </si>
  <si>
    <t>Niveau</t>
  </si>
  <si>
    <t>RDC</t>
  </si>
  <si>
    <t>OXYGENE</t>
  </si>
  <si>
    <t>AIR
 MEDICAL</t>
  </si>
  <si>
    <t>AIR
 SEGA</t>
  </si>
  <si>
    <t>AIR
 MOTEUR</t>
  </si>
  <si>
    <t>BL</t>
  </si>
  <si>
    <t xml:space="preserve"> SEGA</t>
  </si>
  <si>
    <t>BATIMENT PRINCIPAL 1ER ZONE 2</t>
  </si>
  <si>
    <t>BATIMENT PRINCIPAL 1ER ZONE 5 plateau de réeducation</t>
  </si>
  <si>
    <t>PRESTATIONS DE MAINTENANCE PREVENTIVE ET CORRECTIVE DES INSTALLATIONS DE DISTRIBUTION DE FLUIDES MEDICAUX ET DE LABORATOIRE POUR LES ETABLISSEMENTS DU GHT 49</t>
  </si>
  <si>
    <t>TOTAL M1</t>
  </si>
  <si>
    <t>M1 : Prises dites chaudes</t>
  </si>
  <si>
    <t>M2 : Prises dites froides</t>
  </si>
  <si>
    <r>
      <t xml:space="preserve">TOTAL 
</t>
    </r>
    <r>
      <rPr>
        <b/>
        <sz val="9"/>
        <color rgb="FFFF0000"/>
        <rFont val="Trebuchet MS"/>
        <family val="2"/>
      </rPr>
      <t xml:space="preserve">M1 </t>
    </r>
    <r>
      <rPr>
        <b/>
        <sz val="9"/>
        <rFont val="Trebuchet MS"/>
        <family val="2"/>
      </rPr>
      <t>+ M2</t>
    </r>
  </si>
  <si>
    <r>
      <t xml:space="preserve">NBR DE PRISES SOINS CRITIQUES en </t>
    </r>
    <r>
      <rPr>
        <b/>
        <sz val="10"/>
        <color rgb="FFFF0000"/>
        <rFont val="Trebuchet MS"/>
        <family val="2"/>
      </rPr>
      <t>M1</t>
    </r>
  </si>
  <si>
    <t>Neurologie 250</t>
  </si>
  <si>
    <t>Neurologie 270</t>
  </si>
  <si>
    <t>Neurochir 230</t>
  </si>
  <si>
    <t>Consult pneumo</t>
  </si>
  <si>
    <t>Neuro 200</t>
  </si>
  <si>
    <t>Peumo 300</t>
  </si>
  <si>
    <t>Peumo 330</t>
  </si>
  <si>
    <t>Cardio 370</t>
  </si>
  <si>
    <t>Cardio 350</t>
  </si>
  <si>
    <t>Exploration vasculaire</t>
  </si>
  <si>
    <t>Allergo</t>
  </si>
  <si>
    <t>Coronographie</t>
  </si>
  <si>
    <t>Réa chir B</t>
  </si>
  <si>
    <t>Bloc opératoire</t>
  </si>
  <si>
    <t>Salle de réveil</t>
  </si>
  <si>
    <t>Endoscopie</t>
  </si>
  <si>
    <t>Radio interventionnelle</t>
  </si>
  <si>
    <t>Consult neuro + cardio</t>
  </si>
  <si>
    <t>Néphrologie</t>
  </si>
  <si>
    <t>Médecine nucléaire</t>
  </si>
  <si>
    <t>Hémodialyse</t>
  </si>
  <si>
    <t>Exploration fonctionnelle</t>
  </si>
  <si>
    <t>Radio écho</t>
  </si>
  <si>
    <t>Godeau ch.201 à 222</t>
  </si>
  <si>
    <t>Ch. 101 à 116 + consult</t>
  </si>
  <si>
    <t>Ch. 131 à 150</t>
  </si>
  <si>
    <t>Ch. 151 à 165</t>
  </si>
  <si>
    <t xml:space="preserve">Ch. 040 à 079 </t>
  </si>
  <si>
    <t>Chir ambulatoire ch. 101 à 115</t>
  </si>
  <si>
    <t>Bloc opératoire urgences</t>
  </si>
  <si>
    <t>Urgences unité 2</t>
  </si>
  <si>
    <t>Salle de réveil urgences</t>
  </si>
  <si>
    <t>Déchocage</t>
  </si>
  <si>
    <t>Radio A</t>
  </si>
  <si>
    <t>Urgences hospt</t>
  </si>
  <si>
    <t>Nourrice 3</t>
  </si>
  <si>
    <t>Consult. stomato</t>
  </si>
  <si>
    <t>Médecine du sport</t>
  </si>
  <si>
    <t>Médecine phys, et réad,</t>
  </si>
  <si>
    <t>Consult, Ex, Neuro</t>
  </si>
  <si>
    <t>Consult O.R.L. et Plast.</t>
  </si>
  <si>
    <t>Psychiatrie-addictologie</t>
  </si>
  <si>
    <t>Hospi maladies infectieuses</t>
  </si>
  <si>
    <t>Médecine polyv, unité B</t>
  </si>
  <si>
    <t>SMIT 3</t>
  </si>
  <si>
    <t>Chir viscérale ch. 231 à 243</t>
  </si>
  <si>
    <t>Chir viscérale ch. 244 à 255</t>
  </si>
  <si>
    <t>Chir viscérale ch. 261 à 272</t>
  </si>
  <si>
    <t>Chir viscérale ch. 273 à 285</t>
  </si>
  <si>
    <t>Hépato-gastro ch. 144 à 155</t>
  </si>
  <si>
    <t>Hépato-gastro ch. 173 à 185</t>
  </si>
  <si>
    <t>Hépato-gastro ch. 118 à 143</t>
  </si>
  <si>
    <t>Hépato-gastro ch. 161 à 174</t>
  </si>
  <si>
    <t>Hospit de jour</t>
  </si>
  <si>
    <t>Hospit de jour/densimo</t>
  </si>
  <si>
    <t>Hospi semaine ch. 31 à 40</t>
  </si>
  <si>
    <t>Rhumato ch. 72 à 82</t>
  </si>
  <si>
    <t>Rhumato ch. 61 à 72</t>
  </si>
  <si>
    <t>Circulation B2,B3,B4</t>
  </si>
  <si>
    <t>Kiné</t>
  </si>
  <si>
    <t>Consult, chir osseuse</t>
  </si>
  <si>
    <t>Consult, urologie viscérale</t>
  </si>
  <si>
    <t>Unité continue viscerale</t>
  </si>
  <si>
    <t>Neuroped</t>
  </si>
  <si>
    <t>Hospi, urologie</t>
  </si>
  <si>
    <t>Chir, courte durée</t>
  </si>
  <si>
    <t>Chir, osseuse U C</t>
  </si>
  <si>
    <t>Chir, osseuse U B</t>
  </si>
  <si>
    <t>Caisson hyperbar</t>
  </si>
  <si>
    <t>Réa unité 1</t>
  </si>
  <si>
    <t>Réa unité 2</t>
  </si>
  <si>
    <t>Réa unité 3</t>
  </si>
  <si>
    <t>Post-réa</t>
  </si>
  <si>
    <t xml:space="preserve">Réa urgences </t>
  </si>
  <si>
    <t>Bloc endoscopie</t>
  </si>
  <si>
    <t>Bloc viscérale uro déconta</t>
  </si>
  <si>
    <t>Bloc op viscérale 1 et 2</t>
  </si>
  <si>
    <t>Bloc op viscérale 3 et 4</t>
  </si>
  <si>
    <t>Bloc op viscérale 5 et 6</t>
  </si>
  <si>
    <t>Bloc op viscérale 7,8,9</t>
  </si>
  <si>
    <t>Réveil endoscopie</t>
  </si>
  <si>
    <t>Endoscopie uro</t>
  </si>
  <si>
    <t>Réa chir A</t>
  </si>
  <si>
    <t>Néonat box 9 à 16 et 20,21,30,31</t>
  </si>
  <si>
    <t>Néonat box 34 à 41</t>
  </si>
  <si>
    <t>Néonat box 22 à 29 + STER</t>
  </si>
  <si>
    <t>Néonat box 1 à 8,32,33,42,43</t>
  </si>
  <si>
    <t>Consult, côté Chopain</t>
  </si>
  <si>
    <t>Local bio</t>
  </si>
  <si>
    <t>Consult, coté gaugin</t>
  </si>
  <si>
    <t>Ch. 101 à 119</t>
  </si>
  <si>
    <t>Ch. 121 à 143</t>
  </si>
  <si>
    <t>Ch. 201 à 215</t>
  </si>
  <si>
    <t>Ch. 301 à 315</t>
  </si>
  <si>
    <t>Ch. 401 à 415</t>
  </si>
  <si>
    <t>PMA + hospit de jour</t>
  </si>
  <si>
    <t>Bloc réveil</t>
  </si>
  <si>
    <t>Urgences plateau technique</t>
  </si>
  <si>
    <t>Espace de naissance</t>
  </si>
  <si>
    <t>Orthogénie</t>
  </si>
  <si>
    <t>Centre de simulation</t>
  </si>
  <si>
    <t>Les Shistes</t>
  </si>
  <si>
    <t>Les Treilles</t>
  </si>
  <si>
    <t>Les Gloriettes</t>
  </si>
  <si>
    <t>Les Iris</t>
  </si>
  <si>
    <t>Aubance</t>
  </si>
  <si>
    <t>Solesme</t>
  </si>
  <si>
    <t>Ronceray</t>
  </si>
  <si>
    <t>Fontevraud ch. 41 à 61</t>
  </si>
  <si>
    <t>Bellefontaine</t>
  </si>
  <si>
    <t>Les Roseaux</t>
  </si>
  <si>
    <t>Les Bleuets</t>
  </si>
  <si>
    <t>Les Genêts</t>
  </si>
  <si>
    <t>Anjou</t>
  </si>
  <si>
    <t>Niv. 1</t>
  </si>
  <si>
    <t>Niv. 2</t>
  </si>
  <si>
    <t>Niv. 3</t>
  </si>
  <si>
    <t>Niv. 4</t>
  </si>
  <si>
    <t>Niv. 5</t>
  </si>
  <si>
    <t>Niv. -1</t>
  </si>
  <si>
    <t>RDC + N1</t>
  </si>
  <si>
    <t>S-SOL</t>
  </si>
  <si>
    <r>
      <t>NBR DE PRISES SOINS INTENSIFS -</t>
    </r>
    <r>
      <rPr>
        <b/>
        <sz val="10"/>
        <color rgb="FFFF0000"/>
        <rFont val="Trebuchet MS"/>
        <family val="2"/>
      </rPr>
      <t xml:space="preserve"> M1</t>
    </r>
  </si>
  <si>
    <r>
      <t xml:space="preserve">NBR DE PRISES SOINS INTENSIFS - </t>
    </r>
    <r>
      <rPr>
        <b/>
        <sz val="10"/>
        <color rgb="FFFF0000"/>
        <rFont val="Trebuchet MS"/>
        <family val="2"/>
      </rPr>
      <t>M1</t>
    </r>
  </si>
  <si>
    <t>TOTAL DES PRISES PAR MARQUE ET PAR TYPE DE GAZ</t>
  </si>
  <si>
    <t>LOT 1 : Prestations de maintenance préventive et corrective des installations de distribution de fluides médicaux et de laboratoire pour le CHU d'Angers</t>
  </si>
  <si>
    <t>LOT 2 : Prestations de maintenance préventive et corrective des installations de distribution de fluides médicaux et de laboratoire du CH Cholet, CH Saumur, CH Longué-Jumelles, ES Baugeois Vallée, CH Doué en Anjou, CH Layon Aubance, CH Lys Hyrôme, GCS Doué</t>
  </si>
  <si>
    <t>CIHD</t>
  </si>
  <si>
    <t>Terre et Maine</t>
  </si>
  <si>
    <t>reeducation</t>
  </si>
  <si>
    <t>101 à 118</t>
  </si>
  <si>
    <t>119 à 136</t>
  </si>
  <si>
    <t>SMR 301 à 318</t>
  </si>
  <si>
    <t>SMR 319 à 336</t>
  </si>
  <si>
    <t>SMR 401 à 418</t>
  </si>
  <si>
    <t>SMR 419 à 436</t>
  </si>
  <si>
    <t>locaux technique</t>
  </si>
  <si>
    <t xml:space="preserve">SMR </t>
  </si>
  <si>
    <t>Centre de recherche clinique</t>
  </si>
  <si>
    <t>Urgences unité 3</t>
  </si>
  <si>
    <t>psychiatrie-enfant / Ado</t>
  </si>
  <si>
    <t>Niv, 1</t>
  </si>
  <si>
    <t>Consultations pédiatriques</t>
  </si>
  <si>
    <t>HDJ Pédiatrique</t>
  </si>
  <si>
    <t>niv, 2</t>
  </si>
  <si>
    <t>Fédé des spécialités     aile A</t>
  </si>
  <si>
    <t>Chir Med Enfant Aile B</t>
  </si>
  <si>
    <t>niv, 3</t>
  </si>
  <si>
    <t>Unité Ado Aile A</t>
  </si>
  <si>
    <t>niv, 4</t>
  </si>
  <si>
    <t>HDJ méd chir  Pédiatrique</t>
  </si>
  <si>
    <t>niv,5</t>
  </si>
  <si>
    <t>Aile C secretariat</t>
  </si>
  <si>
    <t>Urgence ped Aile B</t>
  </si>
  <si>
    <t>Rea ped enfant Aile C</t>
  </si>
  <si>
    <t>Unité Hémato onco imuno</t>
  </si>
  <si>
    <t>Réveil chir, osseuse, viscérale</t>
  </si>
  <si>
    <t>bloc 3</t>
  </si>
  <si>
    <t>bloc 4</t>
  </si>
  <si>
    <t>bloc 5</t>
  </si>
  <si>
    <t>IFSI</t>
  </si>
  <si>
    <t>BATIMENT PRINCIPAL RDC CARDIOLOGIE</t>
  </si>
  <si>
    <t>BATIMENT PRINCIPAL RDC USIC</t>
  </si>
  <si>
    <t>BATIMENT PRINCIPAL RDC PTIC</t>
  </si>
  <si>
    <t xml:space="preserve">BATIMENT PRINCIPAL RDC URGENCES </t>
  </si>
  <si>
    <t>Vaguemestre</t>
  </si>
  <si>
    <t>Explo.Fonct - Gastro</t>
  </si>
  <si>
    <t>R+1 - UNITE 1 CH 101 à  CH 111</t>
  </si>
  <si>
    <t>R+1 - UNITE 2 CH 121 à  CH 130</t>
  </si>
  <si>
    <t>R+2 - UNITE 3 CH 201 à  CH 217</t>
  </si>
  <si>
    <t>CENTRE HOSPITALIER CORNCIHE ANGEVINE (CHCA)</t>
  </si>
  <si>
    <t>MARQUE : ALS</t>
  </si>
  <si>
    <t>Consultation n° DTEM2026-85AO_MaintFluidesMed</t>
  </si>
  <si>
    <r>
      <rPr>
        <b/>
        <sz val="11"/>
        <color rgb="FFFF0000"/>
        <rFont val="Calibri"/>
        <family val="2"/>
        <scheme val="minor"/>
      </rPr>
      <t xml:space="preserve">M1 </t>
    </r>
    <r>
      <rPr>
        <b/>
        <sz val="11"/>
        <rFont val="Calibri"/>
        <family val="2"/>
        <scheme val="minor"/>
      </rPr>
      <t>+</t>
    </r>
    <r>
      <rPr>
        <b/>
        <sz val="11"/>
        <color rgb="FF0000FF"/>
        <rFont val="Calibri"/>
        <family val="2"/>
        <scheme val="minor"/>
      </rPr>
      <t xml:space="preserve"> M2</t>
    </r>
  </si>
  <si>
    <r>
      <t xml:space="preserve">TOTAL PRISES </t>
    </r>
    <r>
      <rPr>
        <b/>
        <sz val="10"/>
        <color rgb="FFFF0000"/>
        <rFont val="Trebuchet MS"/>
        <family val="2"/>
      </rPr>
      <t>M1</t>
    </r>
  </si>
  <si>
    <r>
      <t xml:space="preserve">TOTAL PRISES </t>
    </r>
    <r>
      <rPr>
        <b/>
        <sz val="9"/>
        <color rgb="FF0000FF"/>
        <rFont val="Trebuchet MS"/>
        <family val="2"/>
      </rPr>
      <t>M2</t>
    </r>
  </si>
  <si>
    <r>
      <t xml:space="preserve">TOTAL PRISES </t>
    </r>
    <r>
      <rPr>
        <b/>
        <sz val="9"/>
        <color rgb="FFFF0000"/>
        <rFont val="Trebuchet MS"/>
        <family val="2"/>
      </rPr>
      <t>M1</t>
    </r>
    <r>
      <rPr>
        <b/>
        <sz val="9"/>
        <rFont val="Trebuchet MS"/>
        <family val="2"/>
      </rPr>
      <t xml:space="preserve"> + </t>
    </r>
    <r>
      <rPr>
        <b/>
        <sz val="9"/>
        <color rgb="FF0000FF"/>
        <rFont val="Trebuchet MS"/>
        <family val="2"/>
      </rPr>
      <t>M2</t>
    </r>
  </si>
  <si>
    <r>
      <t xml:space="preserve">TOTAL PRISES EN </t>
    </r>
    <r>
      <rPr>
        <b/>
        <sz val="10"/>
        <color rgb="FF0000FF"/>
        <rFont val="Trebuchet MS"/>
        <family val="2"/>
      </rPr>
      <t>M2</t>
    </r>
  </si>
  <si>
    <r>
      <t xml:space="preserve">TOTAL PRISES </t>
    </r>
    <r>
      <rPr>
        <b/>
        <sz val="10"/>
        <color rgb="FFFF0000"/>
        <rFont val="Trebuchet MS"/>
        <family val="2"/>
      </rPr>
      <t xml:space="preserve">M1 </t>
    </r>
  </si>
  <si>
    <r>
      <t xml:space="preserve">TOTAL PRISES </t>
    </r>
    <r>
      <rPr>
        <b/>
        <sz val="10"/>
        <color rgb="FF0000FF"/>
        <rFont val="Trebuchet MS"/>
        <family val="2"/>
      </rPr>
      <t>M2</t>
    </r>
  </si>
  <si>
    <r>
      <t xml:space="preserve">TOTAL PRISES </t>
    </r>
    <r>
      <rPr>
        <b/>
        <sz val="10"/>
        <color rgb="FFFF0000"/>
        <rFont val="Trebuchet MS"/>
        <family val="2"/>
      </rPr>
      <t xml:space="preserve">M1 </t>
    </r>
    <r>
      <rPr>
        <b/>
        <sz val="10"/>
        <rFont val="Trebuchet MS"/>
        <family val="2"/>
      </rPr>
      <t xml:space="preserve">+ </t>
    </r>
    <r>
      <rPr>
        <b/>
        <sz val="10"/>
        <color rgb="FF0000FF"/>
        <rFont val="Trebuchet MS"/>
        <family val="2"/>
      </rPr>
      <t>M2</t>
    </r>
  </si>
  <si>
    <r>
      <t>TOTAL PRISES</t>
    </r>
    <r>
      <rPr>
        <b/>
        <sz val="10"/>
        <color rgb="FFFF0000"/>
        <rFont val="Trebuchet MS"/>
        <family val="2"/>
      </rPr>
      <t xml:space="preserve"> M1 </t>
    </r>
    <r>
      <rPr>
        <b/>
        <sz val="10"/>
        <rFont val="Trebuchet MS"/>
        <family val="2"/>
      </rPr>
      <t xml:space="preserve">+ </t>
    </r>
    <r>
      <rPr>
        <b/>
        <sz val="10"/>
        <color rgb="FF0000FF"/>
        <rFont val="Trebuchet MS"/>
        <family val="2"/>
      </rPr>
      <t>M2</t>
    </r>
  </si>
  <si>
    <t>TOUTES LES M1</t>
  </si>
  <si>
    <t>Toutes les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</si>
</sst>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"/>
  </numFmts>
  <fonts count="56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sz val="11"/>
      <name val="Trebuchet MS"/>
      <family val="2"/>
    </font>
    <font>
      <sz val="10"/>
      <name val="Trebuchet MS"/>
      <family val="2"/>
    </font>
    <font>
      <b/>
      <u/>
      <sz val="11"/>
      <color rgb="FF17AADE"/>
      <name val="Trebuchet MS"/>
      <family val="2"/>
    </font>
    <font>
      <sz val="11"/>
      <name val="Trebuchet MS"/>
      <family val="2"/>
    </font>
    <font>
      <b/>
      <sz val="10"/>
      <name val="Trebuchet MS"/>
      <family val="2"/>
    </font>
    <font>
      <b/>
      <sz val="10"/>
      <color indexed="10"/>
      <name val="Trebuchet MS"/>
      <family val="2"/>
    </font>
    <font>
      <sz val="10"/>
      <color rgb="FFFF0000"/>
      <name val="Trebuchet MS"/>
      <family val="2"/>
    </font>
    <font>
      <sz val="10"/>
      <name val="MS Sans Serif"/>
      <family val="2"/>
    </font>
    <font>
      <b/>
      <sz val="10"/>
      <color indexed="48"/>
      <name val="Trebuchet MS"/>
      <family val="2"/>
    </font>
    <font>
      <b/>
      <sz val="9"/>
      <color indexed="10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Trebuchet MS"/>
      <family val="2"/>
    </font>
    <font>
      <b/>
      <sz val="10"/>
      <color theme="1"/>
      <name val="Trebuchet MS"/>
      <family val="2"/>
    </font>
    <font>
      <b/>
      <sz val="9"/>
      <color rgb="FFFF0000"/>
      <name val="Trebuchet MS"/>
      <family val="2"/>
    </font>
    <font>
      <b/>
      <sz val="11"/>
      <color rgb="FF17AADE"/>
      <name val="Trebuchet MS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Trebuchet MS"/>
      <family val="2"/>
    </font>
    <font>
      <b/>
      <sz val="10"/>
      <color theme="0"/>
      <name val="Trebuchet MS"/>
      <family val="2"/>
    </font>
    <font>
      <b/>
      <sz val="11"/>
      <name val="Calibri"/>
      <family val="2"/>
      <scheme val="minor"/>
    </font>
    <font>
      <b/>
      <sz val="11"/>
      <color theme="0"/>
      <name val="Trebuchet MS"/>
      <family val="2"/>
    </font>
    <font>
      <b/>
      <sz val="11"/>
      <color rgb="FFFF0000"/>
      <name val="Trebuchet MS"/>
      <family val="2"/>
    </font>
    <font>
      <sz val="11"/>
      <name val="Calibri"/>
      <family val="2"/>
      <scheme val="minor"/>
    </font>
    <font>
      <b/>
      <sz val="9"/>
      <color theme="0"/>
      <name val="Trebuchet MS"/>
      <family val="2"/>
    </font>
    <font>
      <b/>
      <sz val="9"/>
      <color rgb="FF0000FF"/>
      <name val="Trebuchet MS"/>
      <family val="2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0000FF"/>
      <name val="Trebuchet MS"/>
      <family val="2"/>
    </font>
    <font>
      <sz val="10"/>
      <color rgb="FF0000FF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CB5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gradientFill degree="90">
        <stop position="0">
          <color theme="0" tint="-0.1490218817712943"/>
        </stop>
        <stop position="1">
          <color theme="4" tint="0.40000610370189521"/>
        </stop>
      </gradientFill>
    </fill>
    <fill>
      <gradientFill degree="90">
        <stop position="0">
          <color theme="4" tint="0.40000610370189521"/>
        </stop>
        <stop position="1">
          <color theme="0" tint="-0.1490218817712943"/>
        </stop>
      </gradient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0" borderId="23" applyNumberFormat="0" applyAlignment="0" applyProtection="0"/>
    <xf numFmtId="0" fontId="23" fillId="0" borderId="24" applyNumberFormat="0" applyFill="0" applyAlignment="0" applyProtection="0"/>
    <xf numFmtId="0" fontId="24" fillId="21" borderId="25" applyNumberFormat="0" applyFont="0" applyAlignment="0" applyProtection="0"/>
    <xf numFmtId="0" fontId="25" fillId="21" borderId="25" applyNumberFormat="0" applyFont="0" applyAlignment="0" applyProtection="0"/>
    <xf numFmtId="0" fontId="24" fillId="21" borderId="25" applyNumberFormat="0" applyFont="0" applyAlignment="0" applyProtection="0"/>
    <xf numFmtId="0" fontId="25" fillId="21" borderId="25" applyNumberFormat="0" applyFont="0" applyAlignment="0" applyProtection="0"/>
    <xf numFmtId="0" fontId="26" fillId="7" borderId="23" applyNumberFormat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7" fillId="3" borderId="0" applyNumberFormat="0" applyBorder="0" applyAlignment="0" applyProtection="0"/>
    <xf numFmtId="0" fontId="28" fillId="22" borderId="0" applyNumberFormat="0" applyBorder="0" applyAlignment="0" applyProtection="0"/>
    <xf numFmtId="0" fontId="16" fillId="0" borderId="0"/>
    <xf numFmtId="0" fontId="24" fillId="0" borderId="0"/>
    <xf numFmtId="0" fontId="25" fillId="0" borderId="0"/>
    <xf numFmtId="0" fontId="29" fillId="4" borderId="0" applyNumberFormat="0" applyBorder="0" applyAlignment="0" applyProtection="0"/>
    <xf numFmtId="0" fontId="30" fillId="20" borderId="26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7" applyNumberFormat="0" applyFill="0" applyAlignment="0" applyProtection="0"/>
    <xf numFmtId="0" fontId="34" fillId="0" borderId="28" applyNumberFormat="0" applyFill="0" applyAlignment="0" applyProtection="0"/>
    <xf numFmtId="0" fontId="35" fillId="0" borderId="2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30" applyNumberFormat="0" applyFill="0" applyAlignment="0" applyProtection="0"/>
    <xf numFmtId="0" fontId="37" fillId="23" borderId="31" applyNumberFormat="0" applyAlignment="0" applyProtection="0"/>
    <xf numFmtId="0" fontId="5" fillId="0" borderId="0"/>
    <xf numFmtId="9" fontId="16" fillId="0" borderId="0" applyFont="0" applyFill="0" applyBorder="0" applyAlignment="0" applyProtection="0"/>
    <xf numFmtId="0" fontId="24" fillId="21" borderId="25" applyNumberFormat="0" applyFont="0" applyAlignment="0" applyProtection="0"/>
    <xf numFmtId="0" fontId="24" fillId="0" borderId="0"/>
    <xf numFmtId="0" fontId="22" fillId="20" borderId="56" applyNumberFormat="0" applyAlignment="0" applyProtection="0"/>
    <xf numFmtId="0" fontId="26" fillId="7" borderId="56" applyNumberFormat="0" applyAlignment="0" applyProtection="0"/>
    <xf numFmtId="0" fontId="30" fillId="20" borderId="57" applyNumberFormat="0" applyAlignment="0" applyProtection="0"/>
    <xf numFmtId="0" fontId="36" fillId="0" borderId="58" applyNumberFormat="0" applyFill="0" applyAlignment="0" applyProtection="0"/>
    <xf numFmtId="0" fontId="3" fillId="0" borderId="0"/>
    <xf numFmtId="0" fontId="2" fillId="0" borderId="0"/>
    <xf numFmtId="0" fontId="1" fillId="0" borderId="0"/>
  </cellStyleXfs>
  <cellXfs count="567">
    <xf numFmtId="0" fontId="0" fillId="0" borderId="0" xfId="0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 applyProtection="1">
      <alignment vertical="center" textRotation="180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 applyAlignment="1" applyProtection="1">
      <alignment horizontal="right" vertical="center"/>
    </xf>
    <xf numFmtId="0" fontId="11" fillId="0" borderId="0" xfId="0" applyFont="1" applyBorder="1" applyAlignment="1" applyProtection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/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 applyBorder="1" applyAlignment="1" applyProtection="1">
      <alignment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7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3" fillId="0" borderId="0" xfId="39" applyFont="1" applyBorder="1" applyAlignment="1">
      <alignment vertical="center"/>
    </xf>
    <xf numFmtId="0" fontId="10" fillId="0" borderId="0" xfId="39" applyFont="1" applyBorder="1" applyAlignment="1">
      <alignment vertical="center"/>
    </xf>
    <xf numFmtId="0" fontId="14" fillId="0" borderId="0" xfId="39" applyFont="1" applyBorder="1" applyAlignment="1" applyProtection="1">
      <alignment vertical="center"/>
    </xf>
    <xf numFmtId="0" fontId="13" fillId="0" borderId="0" xfId="39" applyFont="1" applyBorder="1" applyAlignment="1">
      <alignment horizontal="right" vertical="center"/>
    </xf>
    <xf numFmtId="0" fontId="13" fillId="0" borderId="0" xfId="39" applyFont="1" applyAlignment="1">
      <alignment vertical="center"/>
    </xf>
    <xf numFmtId="0" fontId="13" fillId="0" borderId="0" xfId="39" applyFont="1" applyAlignment="1" applyProtection="1">
      <alignment vertical="center"/>
    </xf>
    <xf numFmtId="0" fontId="13" fillId="0" borderId="0" xfId="39" applyFont="1" applyBorder="1" applyAlignment="1" applyProtection="1">
      <alignment vertical="center"/>
    </xf>
    <xf numFmtId="0" fontId="17" fillId="0" borderId="0" xfId="39" applyFont="1" applyBorder="1" applyAlignment="1">
      <alignment horizontal="right" vertical="center"/>
    </xf>
    <xf numFmtId="0" fontId="8" fillId="0" borderId="0" xfId="39" applyFont="1" applyAlignment="1">
      <alignment vertical="center"/>
    </xf>
    <xf numFmtId="0" fontId="18" fillId="0" borderId="0" xfId="39" applyFont="1" applyBorder="1" applyAlignment="1" applyProtection="1">
      <alignment vertical="center"/>
    </xf>
    <xf numFmtId="0" fontId="16" fillId="0" borderId="0" xfId="39"/>
    <xf numFmtId="0" fontId="38" fillId="0" borderId="0" xfId="0" applyFont="1"/>
    <xf numFmtId="0" fontId="13" fillId="24" borderId="2" xfId="0" applyFont="1" applyFill="1" applyBorder="1"/>
    <xf numFmtId="0" fontId="13" fillId="0" borderId="0" xfId="0" applyFont="1" applyBorder="1" applyAlignment="1" applyProtection="1">
      <alignment horizontal="center" vertical="center"/>
    </xf>
    <xf numFmtId="0" fontId="40" fillId="0" borderId="0" xfId="0" applyFont="1" applyAlignment="1">
      <alignment vertical="center"/>
    </xf>
    <xf numFmtId="0" fontId="10" fillId="0" borderId="11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 indent="1"/>
    </xf>
    <xf numFmtId="0" fontId="10" fillId="24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Alignme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 applyProtection="1">
      <alignment horizontal="center" vertical="center"/>
    </xf>
    <xf numFmtId="0" fontId="10" fillId="0" borderId="0" xfId="39" applyFont="1" applyBorder="1" applyAlignment="1">
      <alignment vertical="center"/>
    </xf>
    <xf numFmtId="0" fontId="5" fillId="0" borderId="2" xfId="52" applyFont="1" applyFill="1" applyBorder="1" applyAlignment="1">
      <alignment horizontal="left" vertical="center" indent="1"/>
    </xf>
    <xf numFmtId="0" fontId="5" fillId="0" borderId="11" xfId="52" applyFont="1" applyFill="1" applyBorder="1" applyAlignment="1">
      <alignment horizontal="left" vertical="center" indent="1"/>
    </xf>
    <xf numFmtId="0" fontId="5" fillId="0" borderId="51" xfId="52" applyFont="1" applyFill="1" applyBorder="1" applyAlignment="1">
      <alignment horizontal="left" vertical="center" indent="1"/>
    </xf>
    <xf numFmtId="0" fontId="5" fillId="0" borderId="51" xfId="52" applyFill="1" applyBorder="1" applyAlignment="1">
      <alignment horizontal="left" vertical="center" indent="1"/>
    </xf>
    <xf numFmtId="0" fontId="43" fillId="0" borderId="11" xfId="52" applyFont="1" applyFill="1" applyBorder="1" applyAlignment="1">
      <alignment horizontal="left" vertical="center" indent="1"/>
    </xf>
    <xf numFmtId="0" fontId="43" fillId="0" borderId="51" xfId="52" applyFont="1" applyFill="1" applyBorder="1" applyAlignment="1">
      <alignment horizontal="left" vertical="center" indent="1"/>
    </xf>
    <xf numFmtId="0" fontId="5" fillId="0" borderId="11" xfId="52" applyFill="1" applyBorder="1" applyAlignment="1">
      <alignment horizontal="left" vertical="center" indent="1"/>
    </xf>
    <xf numFmtId="0" fontId="5" fillId="0" borderId="7" xfId="52" applyFill="1" applyBorder="1" applyAlignment="1">
      <alignment horizontal="left" vertical="center" indent="1"/>
    </xf>
    <xf numFmtId="0" fontId="5" fillId="0" borderId="52" xfId="52" applyFill="1" applyBorder="1" applyAlignment="1">
      <alignment horizontal="left" vertical="center" indent="1"/>
    </xf>
    <xf numFmtId="0" fontId="13" fillId="0" borderId="18" xfId="0" applyFont="1" applyFill="1" applyBorder="1" applyAlignment="1">
      <alignment horizontal="left" vertical="center" indent="13"/>
    </xf>
    <xf numFmtId="0" fontId="13" fillId="0" borderId="0" xfId="0" applyFont="1" applyBorder="1" applyAlignment="1">
      <alignment horizontal="left" vertical="center" indent="10"/>
    </xf>
    <xf numFmtId="0" fontId="4" fillId="0" borderId="49" xfId="52" applyFont="1" applyFill="1" applyBorder="1" applyAlignment="1">
      <alignment horizontal="left" vertical="center" indent="1"/>
    </xf>
    <xf numFmtId="0" fontId="4" fillId="0" borderId="51" xfId="52" applyFont="1" applyFill="1" applyBorder="1" applyAlignment="1">
      <alignment horizontal="left" vertical="center" indent="1"/>
    </xf>
    <xf numFmtId="0" fontId="4" fillId="0" borderId="2" xfId="52" applyFont="1" applyFill="1" applyBorder="1" applyAlignment="1">
      <alignment horizontal="left" vertical="center" indent="2"/>
    </xf>
    <xf numFmtId="0" fontId="4" fillId="0" borderId="11" xfId="52" applyFont="1" applyFill="1" applyBorder="1" applyAlignment="1">
      <alignment horizontal="left" vertical="center" indent="2"/>
    </xf>
    <xf numFmtId="0" fontId="5" fillId="0" borderId="11" xfId="52" applyFont="1" applyFill="1" applyBorder="1" applyAlignment="1">
      <alignment horizontal="left" vertical="center" indent="2"/>
    </xf>
    <xf numFmtId="0" fontId="5" fillId="0" borderId="11" xfId="52" applyFill="1" applyBorder="1" applyAlignment="1">
      <alignment horizontal="left" vertical="center" indent="2"/>
    </xf>
    <xf numFmtId="0" fontId="43" fillId="0" borderId="11" xfId="52" applyFont="1" applyFill="1" applyBorder="1" applyAlignment="1">
      <alignment horizontal="left" vertical="center" indent="2"/>
    </xf>
    <xf numFmtId="0" fontId="4" fillId="0" borderId="7" xfId="52" applyFont="1" applyFill="1" applyBorder="1" applyAlignment="1">
      <alignment horizontal="left" vertical="center" indent="2"/>
    </xf>
    <xf numFmtId="0" fontId="40" fillId="25" borderId="18" xfId="0" applyFont="1" applyFill="1" applyBorder="1" applyAlignment="1" applyProtection="1">
      <alignment horizontal="center" vertical="center"/>
    </xf>
    <xf numFmtId="0" fontId="42" fillId="27" borderId="8" xfId="52" applyFont="1" applyFill="1" applyBorder="1" applyAlignment="1">
      <alignment horizontal="center" vertical="center"/>
    </xf>
    <xf numFmtId="0" fontId="42" fillId="27" borderId="9" xfId="52" applyFont="1" applyFill="1" applyBorder="1" applyAlignment="1">
      <alignment horizontal="center" vertical="center" wrapText="1"/>
    </xf>
    <xf numFmtId="0" fontId="42" fillId="27" borderId="9" xfId="52" applyFont="1" applyFill="1" applyBorder="1" applyAlignment="1">
      <alignment horizontal="center" vertical="center"/>
    </xf>
    <xf numFmtId="0" fontId="42" fillId="27" borderId="10" xfId="52" applyFont="1" applyFill="1" applyBorder="1" applyAlignment="1">
      <alignment horizontal="center" vertical="center"/>
    </xf>
    <xf numFmtId="0" fontId="5" fillId="27" borderId="34" xfId="52" applyFont="1" applyFill="1" applyBorder="1" applyAlignment="1">
      <alignment horizontal="center" vertical="center"/>
    </xf>
    <xf numFmtId="0" fontId="5" fillId="27" borderId="34" xfId="52" applyFont="1" applyFill="1" applyBorder="1" applyAlignment="1">
      <alignment horizontal="center" vertical="center" wrapText="1"/>
    </xf>
    <xf numFmtId="0" fontId="42" fillId="27" borderId="34" xfId="52" applyFont="1" applyFill="1" applyBorder="1" applyAlignment="1">
      <alignment horizontal="center" vertical="center" wrapText="1"/>
    </xf>
    <xf numFmtId="0" fontId="42" fillId="27" borderId="35" xfId="52" applyFont="1" applyFill="1" applyBorder="1" applyAlignment="1">
      <alignment horizontal="center" vertical="center"/>
    </xf>
    <xf numFmtId="0" fontId="5" fillId="27" borderId="13" xfId="52" applyFont="1" applyFill="1" applyBorder="1" applyAlignment="1">
      <alignment horizontal="center" vertical="center"/>
    </xf>
    <xf numFmtId="0" fontId="5" fillId="27" borderId="13" xfId="52" applyFont="1" applyFill="1" applyBorder="1" applyAlignment="1">
      <alignment horizontal="center" vertical="center" wrapText="1"/>
    </xf>
    <xf numFmtId="0" fontId="42" fillId="27" borderId="13" xfId="52" applyFont="1" applyFill="1" applyBorder="1" applyAlignment="1">
      <alignment horizontal="center" vertical="center" wrapText="1"/>
    </xf>
    <xf numFmtId="0" fontId="42" fillId="27" borderId="14" xfId="52" applyFont="1" applyFill="1" applyBorder="1" applyAlignment="1">
      <alignment horizontal="center" vertical="center"/>
    </xf>
    <xf numFmtId="0" fontId="5" fillId="27" borderId="13" xfId="52" applyFill="1" applyBorder="1" applyAlignment="1">
      <alignment horizontal="center"/>
    </xf>
    <xf numFmtId="0" fontId="5" fillId="27" borderId="14" xfId="52" applyFill="1" applyBorder="1" applyAlignment="1">
      <alignment horizontal="center"/>
    </xf>
    <xf numFmtId="0" fontId="5" fillId="27" borderId="0" xfId="52" applyFill="1" applyBorder="1" applyAlignment="1">
      <alignment horizontal="center"/>
    </xf>
    <xf numFmtId="0" fontId="43" fillId="27" borderId="13" xfId="52" applyFont="1" applyFill="1" applyBorder="1" applyAlignment="1">
      <alignment horizontal="center"/>
    </xf>
    <xf numFmtId="0" fontId="5" fillId="27" borderId="16" xfId="52" applyFill="1" applyBorder="1" applyAlignment="1">
      <alignment horizontal="center"/>
    </xf>
    <xf numFmtId="0" fontId="5" fillId="27" borderId="17" xfId="52" applyFill="1" applyBorder="1" applyAlignment="1">
      <alignment horizontal="center"/>
    </xf>
    <xf numFmtId="0" fontId="13" fillId="28" borderId="48" xfId="0" applyFont="1" applyFill="1" applyBorder="1" applyAlignment="1">
      <alignment horizontal="center" vertical="center"/>
    </xf>
    <xf numFmtId="0" fontId="46" fillId="28" borderId="36" xfId="52" applyFont="1" applyFill="1" applyBorder="1" applyAlignment="1">
      <alignment horizontal="center" vertical="center"/>
    </xf>
    <xf numFmtId="0" fontId="13" fillId="28" borderId="39" xfId="0" applyFont="1" applyFill="1" applyBorder="1" applyAlignment="1">
      <alignment horizontal="center" vertical="center"/>
    </xf>
    <xf numFmtId="0" fontId="13" fillId="25" borderId="54" xfId="0" applyFont="1" applyFill="1" applyBorder="1" applyAlignment="1" applyProtection="1">
      <alignment horizontal="center" vertical="center"/>
    </xf>
    <xf numFmtId="0" fontId="13" fillId="25" borderId="40" xfId="0" applyFont="1" applyFill="1" applyBorder="1" applyAlignment="1" applyProtection="1">
      <alignment horizontal="center" vertical="center"/>
    </xf>
    <xf numFmtId="0" fontId="5" fillId="25" borderId="54" xfId="52" applyFont="1" applyFill="1" applyBorder="1" applyAlignment="1">
      <alignment vertical="center"/>
    </xf>
    <xf numFmtId="0" fontId="5" fillId="25" borderId="0" xfId="52" applyFont="1" applyFill="1" applyBorder="1" applyAlignment="1">
      <alignment vertical="center"/>
    </xf>
    <xf numFmtId="0" fontId="5" fillId="25" borderId="0" xfId="52" applyFill="1" applyBorder="1" applyAlignment="1">
      <alignment vertical="center"/>
    </xf>
    <xf numFmtId="0" fontId="43" fillId="25" borderId="0" xfId="52" applyFont="1" applyFill="1" applyBorder="1" applyAlignment="1">
      <alignment horizontal="center" vertical="center"/>
    </xf>
    <xf numFmtId="0" fontId="5" fillId="25" borderId="0" xfId="52" applyFill="1" applyBorder="1" applyAlignment="1"/>
    <xf numFmtId="0" fontId="5" fillId="25" borderId="40" xfId="52" applyFill="1" applyBorder="1" applyAlignment="1"/>
    <xf numFmtId="0" fontId="42" fillId="27" borderId="55" xfId="52" applyFont="1" applyFill="1" applyBorder="1" applyAlignment="1">
      <alignment horizontal="center" vertical="center"/>
    </xf>
    <xf numFmtId="0" fontId="42" fillId="27" borderId="50" xfId="52" applyFont="1" applyFill="1" applyBorder="1" applyAlignment="1">
      <alignment horizontal="center" vertical="center"/>
    </xf>
    <xf numFmtId="0" fontId="42" fillId="27" borderId="37" xfId="52" applyFont="1" applyFill="1" applyBorder="1" applyAlignment="1">
      <alignment horizontal="center" vertical="center"/>
    </xf>
    <xf numFmtId="0" fontId="5" fillId="27" borderId="37" xfId="52" applyFill="1" applyBorder="1" applyAlignment="1">
      <alignment horizontal="center"/>
    </xf>
    <xf numFmtId="0" fontId="43" fillId="27" borderId="37" xfId="52" applyFont="1" applyFill="1" applyBorder="1" applyAlignment="1">
      <alignment horizontal="center"/>
    </xf>
    <xf numFmtId="0" fontId="5" fillId="27" borderId="53" xfId="52" applyFill="1" applyBorder="1" applyAlignment="1">
      <alignment horizontal="center"/>
    </xf>
    <xf numFmtId="0" fontId="5" fillId="27" borderId="33" xfId="52" applyFont="1" applyFill="1" applyBorder="1" applyAlignment="1">
      <alignment horizontal="center" vertical="center"/>
    </xf>
    <xf numFmtId="0" fontId="5" fillId="27" borderId="35" xfId="52" applyFont="1" applyFill="1" applyBorder="1" applyAlignment="1">
      <alignment horizontal="center" vertical="center"/>
    </xf>
    <xf numFmtId="0" fontId="5" fillId="27" borderId="12" xfId="52" applyFont="1" applyFill="1" applyBorder="1" applyAlignment="1">
      <alignment horizontal="center" vertical="center"/>
    </xf>
    <xf numFmtId="0" fontId="5" fillId="27" borderId="14" xfId="52" applyFont="1" applyFill="1" applyBorder="1" applyAlignment="1">
      <alignment horizontal="center" vertical="center"/>
    </xf>
    <xf numFmtId="0" fontId="5" fillId="27" borderId="12" xfId="52" applyFill="1" applyBorder="1" applyAlignment="1">
      <alignment horizontal="center"/>
    </xf>
    <xf numFmtId="0" fontId="43" fillId="27" borderId="12" xfId="52" applyFont="1" applyFill="1" applyBorder="1" applyAlignment="1">
      <alignment horizontal="center"/>
    </xf>
    <xf numFmtId="0" fontId="43" fillId="27" borderId="14" xfId="52" applyFont="1" applyFill="1" applyBorder="1" applyAlignment="1">
      <alignment horizontal="center"/>
    </xf>
    <xf numFmtId="0" fontId="5" fillId="27" borderId="39" xfId="52" applyFill="1" applyBorder="1" applyAlignment="1">
      <alignment horizontal="center"/>
    </xf>
    <xf numFmtId="0" fontId="5" fillId="27" borderId="15" xfId="52" applyFill="1" applyBorder="1" applyAlignment="1">
      <alignment horizontal="center"/>
    </xf>
    <xf numFmtId="0" fontId="42" fillId="27" borderId="33" xfId="52" applyFont="1" applyFill="1" applyBorder="1" applyAlignment="1">
      <alignment horizontal="center" vertical="center"/>
    </xf>
    <xf numFmtId="0" fontId="42" fillId="27" borderId="12" xfId="52" applyFont="1" applyFill="1" applyBorder="1" applyAlignment="1">
      <alignment horizontal="center" vertical="center"/>
    </xf>
    <xf numFmtId="0" fontId="8" fillId="28" borderId="18" xfId="0" applyFont="1" applyFill="1" applyBorder="1" applyAlignment="1">
      <alignment horizontal="center" vertical="center" wrapText="1"/>
    </xf>
    <xf numFmtId="0" fontId="13" fillId="28" borderId="2" xfId="39" applyFont="1" applyFill="1" applyBorder="1" applyAlignment="1">
      <alignment horizontal="center" vertical="center"/>
    </xf>
    <xf numFmtId="0" fontId="13" fillId="28" borderId="7" xfId="39" applyFont="1" applyFill="1" applyBorder="1" applyAlignment="1">
      <alignment horizontal="center" vertical="center"/>
    </xf>
    <xf numFmtId="0" fontId="13" fillId="28" borderId="11" xfId="39" applyFont="1" applyFill="1" applyBorder="1" applyAlignment="1">
      <alignment horizontal="right" vertical="center"/>
    </xf>
    <xf numFmtId="0" fontId="13" fillId="28" borderId="7" xfId="39" applyFont="1" applyFill="1" applyBorder="1" applyAlignment="1">
      <alignment horizontal="right" vertical="center"/>
    </xf>
    <xf numFmtId="0" fontId="13" fillId="28" borderId="2" xfId="0" applyFont="1" applyFill="1" applyBorder="1" applyAlignment="1">
      <alignment horizontal="center" vertical="center"/>
    </xf>
    <xf numFmtId="0" fontId="13" fillId="28" borderId="7" xfId="0" applyFont="1" applyFill="1" applyBorder="1" applyAlignment="1">
      <alignment horizontal="center" vertical="center"/>
    </xf>
    <xf numFmtId="0" fontId="10" fillId="28" borderId="37" xfId="0" applyFont="1" applyFill="1" applyBorder="1" applyAlignment="1">
      <alignment horizontal="center" vertical="center"/>
    </xf>
    <xf numFmtId="0" fontId="13" fillId="25" borderId="2" xfId="0" applyFont="1" applyFill="1" applyBorder="1" applyAlignment="1" applyProtection="1">
      <alignment horizontal="center" vertical="center"/>
    </xf>
    <xf numFmtId="0" fontId="13" fillId="25" borderId="7" xfId="0" applyFont="1" applyFill="1" applyBorder="1" applyAlignment="1" applyProtection="1">
      <alignment horizontal="center" vertical="center"/>
    </xf>
    <xf numFmtId="0" fontId="8" fillId="27" borderId="8" xfId="0" applyFont="1" applyFill="1" applyBorder="1" applyAlignment="1">
      <alignment horizontal="center" vertical="center"/>
    </xf>
    <xf numFmtId="0" fontId="8" fillId="27" borderId="9" xfId="0" applyFont="1" applyFill="1" applyBorder="1" applyAlignment="1">
      <alignment horizontal="center" vertical="center"/>
    </xf>
    <xf numFmtId="0" fontId="8" fillId="27" borderId="10" xfId="0" applyFont="1" applyFill="1" applyBorder="1" applyAlignment="1">
      <alignment horizontal="center" vertical="center"/>
    </xf>
    <xf numFmtId="0" fontId="10" fillId="27" borderId="12" xfId="0" applyFont="1" applyFill="1" applyBorder="1" applyAlignment="1">
      <alignment horizontal="center" vertical="center"/>
    </xf>
    <xf numFmtId="0" fontId="10" fillId="27" borderId="14" xfId="0" applyFont="1" applyFill="1" applyBorder="1" applyAlignment="1">
      <alignment horizontal="center" vertical="center"/>
    </xf>
    <xf numFmtId="0" fontId="10" fillId="27" borderId="13" xfId="0" applyFont="1" applyFill="1" applyBorder="1" applyAlignment="1">
      <alignment vertical="center"/>
    </xf>
    <xf numFmtId="0" fontId="10" fillId="27" borderId="12" xfId="0" applyFont="1" applyFill="1" applyBorder="1" applyAlignment="1">
      <alignment vertical="center"/>
    </xf>
    <xf numFmtId="0" fontId="10" fillId="27" borderId="14" xfId="0" applyFont="1" applyFill="1" applyBorder="1" applyAlignment="1">
      <alignment vertical="center"/>
    </xf>
    <xf numFmtId="0" fontId="10" fillId="27" borderId="15" xfId="0" applyFont="1" applyFill="1" applyBorder="1" applyAlignment="1">
      <alignment vertical="center"/>
    </xf>
    <xf numFmtId="0" fontId="10" fillId="27" borderId="16" xfId="0" applyFont="1" applyFill="1" applyBorder="1" applyAlignment="1">
      <alignment vertical="center"/>
    </xf>
    <xf numFmtId="0" fontId="10" fillId="27" borderId="17" xfId="0" applyFont="1" applyFill="1" applyBorder="1" applyAlignment="1">
      <alignment vertical="center"/>
    </xf>
    <xf numFmtId="0" fontId="14" fillId="25" borderId="11" xfId="0" applyFont="1" applyFill="1" applyBorder="1" applyAlignment="1" applyProtection="1">
      <alignment vertical="center"/>
    </xf>
    <xf numFmtId="0" fontId="14" fillId="25" borderId="7" xfId="0" applyFont="1" applyFill="1" applyBorder="1" applyAlignment="1" applyProtection="1">
      <alignment vertical="center"/>
    </xf>
    <xf numFmtId="0" fontId="14" fillId="25" borderId="18" xfId="0" applyFont="1" applyFill="1" applyBorder="1" applyAlignment="1" applyProtection="1">
      <alignment vertical="center"/>
    </xf>
    <xf numFmtId="0" fontId="13" fillId="28" borderId="11" xfId="0" applyFont="1" applyFill="1" applyBorder="1" applyAlignment="1">
      <alignment horizontal="right" vertical="center"/>
    </xf>
    <xf numFmtId="0" fontId="13" fillId="28" borderId="7" xfId="0" applyFont="1" applyFill="1" applyBorder="1" applyAlignment="1">
      <alignment horizontal="right" vertical="center"/>
    </xf>
    <xf numFmtId="0" fontId="13" fillId="28" borderId="19" xfId="0" applyFont="1" applyFill="1" applyBorder="1" applyAlignment="1">
      <alignment vertical="center"/>
    </xf>
    <xf numFmtId="0" fontId="13" fillId="28" borderId="22" xfId="0" applyFont="1" applyFill="1" applyBorder="1" applyAlignment="1">
      <alignment horizontal="right" vertical="center"/>
    </xf>
    <xf numFmtId="0" fontId="13" fillId="28" borderId="2" xfId="0" applyFont="1" applyFill="1" applyBorder="1" applyAlignment="1">
      <alignment horizontal="right" vertical="center"/>
    </xf>
    <xf numFmtId="0" fontId="13" fillId="28" borderId="21" xfId="0" applyFont="1" applyFill="1" applyBorder="1" applyAlignment="1">
      <alignment vertical="center"/>
    </xf>
    <xf numFmtId="0" fontId="10" fillId="27" borderId="0" xfId="0" applyFont="1" applyFill="1" applyBorder="1" applyAlignment="1">
      <alignment vertical="center"/>
    </xf>
    <xf numFmtId="0" fontId="10" fillId="27" borderId="34" xfId="0" applyFont="1" applyFill="1" applyBorder="1" applyAlignment="1">
      <alignment vertical="center"/>
    </xf>
    <xf numFmtId="0" fontId="10" fillId="27" borderId="39" xfId="0" applyFont="1" applyFill="1" applyBorder="1" applyAlignment="1">
      <alignment vertical="center"/>
    </xf>
    <xf numFmtId="0" fontId="10" fillId="27" borderId="15" xfId="0" applyFont="1" applyFill="1" applyBorder="1" applyAlignment="1">
      <alignment horizontal="center" vertical="center"/>
    </xf>
    <xf numFmtId="0" fontId="10" fillId="27" borderId="17" xfId="0" applyFont="1" applyFill="1" applyBorder="1" applyAlignment="1">
      <alignment horizontal="center" vertical="center"/>
    </xf>
    <xf numFmtId="0" fontId="10" fillId="27" borderId="40" xfId="0" applyFont="1" applyFill="1" applyBorder="1" applyAlignment="1">
      <alignment vertical="center"/>
    </xf>
    <xf numFmtId="0" fontId="10" fillId="27" borderId="41" xfId="0" applyFont="1" applyFill="1" applyBorder="1" applyAlignment="1">
      <alignment vertical="center"/>
    </xf>
    <xf numFmtId="0" fontId="13" fillId="28" borderId="22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 indent="10"/>
    </xf>
    <xf numFmtId="0" fontId="13" fillId="0" borderId="0" xfId="0" applyFont="1" applyFill="1" applyAlignment="1" applyProtection="1">
      <alignment horizontal="left" vertical="center" indent="10"/>
    </xf>
    <xf numFmtId="0" fontId="13" fillId="0" borderId="0" xfId="0" applyFont="1" applyFill="1" applyBorder="1" applyAlignment="1">
      <alignment horizontal="left" vertical="center" indent="13"/>
    </xf>
    <xf numFmtId="0" fontId="13" fillId="0" borderId="0" xfId="0" applyFont="1" applyFill="1" applyAlignment="1" applyProtection="1">
      <alignment horizontal="left" vertical="center" indent="13"/>
    </xf>
    <xf numFmtId="0" fontId="13" fillId="0" borderId="0" xfId="39" applyFont="1" applyFill="1" applyBorder="1" applyAlignment="1">
      <alignment horizontal="left" vertical="center" indent="14"/>
    </xf>
    <xf numFmtId="0" fontId="44" fillId="0" borderId="0" xfId="39" applyFont="1" applyAlignment="1" applyProtection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/>
    <xf numFmtId="0" fontId="7" fillId="0" borderId="0" xfId="0" applyFont="1" applyAlignment="1"/>
    <xf numFmtId="0" fontId="3" fillId="0" borderId="11" xfId="52" applyFont="1" applyFill="1" applyBorder="1" applyAlignment="1">
      <alignment horizontal="left" vertical="center" indent="1"/>
    </xf>
    <xf numFmtId="0" fontId="2" fillId="0" borderId="51" xfId="52" applyFont="1" applyFill="1" applyBorder="1" applyAlignment="1">
      <alignment horizontal="left" vertical="center" indent="1"/>
    </xf>
    <xf numFmtId="0" fontId="2" fillId="0" borderId="11" xfId="52" applyFont="1" applyFill="1" applyBorder="1" applyAlignment="1">
      <alignment horizontal="left" vertical="center" indent="2"/>
    </xf>
    <xf numFmtId="0" fontId="49" fillId="27" borderId="12" xfId="52" applyFont="1" applyFill="1" applyBorder="1" applyAlignment="1">
      <alignment horizontal="center"/>
    </xf>
    <xf numFmtId="0" fontId="49" fillId="27" borderId="13" xfId="52" applyFont="1" applyFill="1" applyBorder="1" applyAlignment="1">
      <alignment horizontal="center"/>
    </xf>
    <xf numFmtId="0" fontId="49" fillId="27" borderId="14" xfId="52" applyFont="1" applyFill="1" applyBorder="1" applyAlignment="1">
      <alignment horizontal="center"/>
    </xf>
    <xf numFmtId="0" fontId="2" fillId="0" borderId="11" xfId="52" applyFont="1" applyFill="1" applyBorder="1" applyAlignment="1">
      <alignment horizontal="left" vertical="center" indent="1"/>
    </xf>
    <xf numFmtId="0" fontId="10" fillId="27" borderId="15" xfId="0" applyFont="1" applyFill="1" applyBorder="1" applyAlignment="1">
      <alignment horizontal="center"/>
    </xf>
    <xf numFmtId="0" fontId="10" fillId="27" borderId="17" xfId="0" applyFont="1" applyFill="1" applyBorder="1" applyAlignment="1">
      <alignment horizontal="center"/>
    </xf>
    <xf numFmtId="0" fontId="13" fillId="25" borderId="52" xfId="0" applyFont="1" applyFill="1" applyBorder="1" applyAlignment="1" applyProtection="1">
      <alignment horizontal="center" vertical="center"/>
    </xf>
    <xf numFmtId="0" fontId="39" fillId="28" borderId="32" xfId="0" applyFont="1" applyFill="1" applyBorder="1" applyAlignment="1" applyProtection="1">
      <alignment horizontal="center" vertical="center"/>
    </xf>
    <xf numFmtId="0" fontId="13" fillId="25" borderId="49" xfId="0" applyFont="1" applyFill="1" applyBorder="1" applyAlignment="1" applyProtection="1">
      <alignment horizontal="center" vertical="center"/>
    </xf>
    <xf numFmtId="0" fontId="10" fillId="27" borderId="12" xfId="39" applyFont="1" applyFill="1" applyBorder="1" applyAlignment="1">
      <alignment vertical="center"/>
    </xf>
    <xf numFmtId="0" fontId="10" fillId="27" borderId="13" xfId="39" applyFont="1" applyFill="1" applyBorder="1" applyAlignment="1">
      <alignment vertical="center"/>
    </xf>
    <xf numFmtId="0" fontId="10" fillId="27" borderId="14" xfId="39" applyFont="1" applyFill="1" applyBorder="1" applyAlignment="1">
      <alignment vertical="center"/>
    </xf>
    <xf numFmtId="0" fontId="10" fillId="27" borderId="15" xfId="39" applyFont="1" applyFill="1" applyBorder="1" applyAlignment="1">
      <alignment vertical="center"/>
    </xf>
    <xf numFmtId="0" fontId="10" fillId="27" borderId="16" xfId="39" applyFont="1" applyFill="1" applyBorder="1" applyAlignment="1">
      <alignment vertical="center"/>
    </xf>
    <xf numFmtId="0" fontId="10" fillId="27" borderId="17" xfId="39" applyFont="1" applyFill="1" applyBorder="1" applyAlignment="1">
      <alignment vertical="center"/>
    </xf>
    <xf numFmtId="0" fontId="8" fillId="27" borderId="8" xfId="39" applyFont="1" applyFill="1" applyBorder="1" applyAlignment="1">
      <alignment horizontal="center" vertical="center"/>
    </xf>
    <xf numFmtId="0" fontId="8" fillId="27" borderId="9" xfId="39" applyFont="1" applyFill="1" applyBorder="1" applyAlignment="1">
      <alignment horizontal="center" vertical="center"/>
    </xf>
    <xf numFmtId="0" fontId="8" fillId="27" borderId="10" xfId="39" applyFont="1" applyFill="1" applyBorder="1" applyAlignment="1">
      <alignment horizontal="center" vertical="center"/>
    </xf>
    <xf numFmtId="0" fontId="13" fillId="25" borderId="2" xfId="39" applyFont="1" applyFill="1" applyBorder="1" applyAlignment="1" applyProtection="1">
      <alignment horizontal="center" vertical="center"/>
    </xf>
    <xf numFmtId="0" fontId="13" fillId="25" borderId="7" xfId="39" applyFont="1" applyFill="1" applyBorder="1" applyAlignment="1" applyProtection="1">
      <alignment horizontal="center" vertical="center"/>
    </xf>
    <xf numFmtId="0" fontId="14" fillId="25" borderId="11" xfId="39" applyFont="1" applyFill="1" applyBorder="1" applyAlignment="1" applyProtection="1">
      <alignment vertical="center"/>
    </xf>
    <xf numFmtId="0" fontId="14" fillId="25" borderId="7" xfId="39" applyFont="1" applyFill="1" applyBorder="1" applyAlignment="1" applyProtection="1">
      <alignment vertical="center"/>
    </xf>
    <xf numFmtId="0" fontId="10" fillId="0" borderId="11" xfId="39" applyFont="1" applyBorder="1" applyAlignment="1">
      <alignment horizontal="left" vertical="center" indent="1"/>
    </xf>
    <xf numFmtId="0" fontId="15" fillId="0" borderId="11" xfId="39" applyFont="1" applyBorder="1" applyAlignment="1">
      <alignment horizontal="left" vertical="center" indent="1"/>
    </xf>
    <xf numFmtId="0" fontId="10" fillId="0" borderId="7" xfId="39" applyFont="1" applyBorder="1" applyAlignment="1">
      <alignment horizontal="left" vertical="center" indent="1"/>
    </xf>
    <xf numFmtId="0" fontId="13" fillId="24" borderId="11" xfId="0" applyFont="1" applyFill="1" applyBorder="1"/>
    <xf numFmtId="0" fontId="10" fillId="24" borderId="0" xfId="0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>
      <alignment horizontal="left" indent="1"/>
    </xf>
    <xf numFmtId="0" fontId="15" fillId="0" borderId="11" xfId="0" applyFont="1" applyFill="1" applyBorder="1" applyAlignment="1">
      <alignment horizontal="left" indent="1"/>
    </xf>
    <xf numFmtId="0" fontId="10" fillId="0" borderId="7" xfId="0" applyFont="1" applyFill="1" applyBorder="1" applyAlignment="1">
      <alignment horizontal="left" indent="1"/>
    </xf>
    <xf numFmtId="0" fontId="10" fillId="25" borderId="0" xfId="0" applyFont="1" applyFill="1" applyBorder="1" applyAlignment="1" applyProtection="1">
      <alignment horizontal="center" vertical="center"/>
    </xf>
    <xf numFmtId="0" fontId="10" fillId="25" borderId="38" xfId="0" applyFont="1" applyFill="1" applyBorder="1" applyAlignment="1" applyProtection="1">
      <alignment horizontal="center" vertical="center"/>
    </xf>
    <xf numFmtId="0" fontId="10" fillId="24" borderId="33" xfId="0" applyFont="1" applyFill="1" applyBorder="1" applyAlignment="1">
      <alignment horizontal="center" vertical="center"/>
    </xf>
    <xf numFmtId="0" fontId="10" fillId="24" borderId="34" xfId="0" applyFont="1" applyFill="1" applyBorder="1" applyAlignment="1">
      <alignment horizontal="center" vertical="center"/>
    </xf>
    <xf numFmtId="0" fontId="10" fillId="24" borderId="35" xfId="0" applyFont="1" applyFill="1" applyBorder="1" applyAlignment="1">
      <alignment horizontal="center" vertical="center"/>
    </xf>
    <xf numFmtId="0" fontId="10" fillId="24" borderId="12" xfId="0" applyFont="1" applyFill="1" applyBorder="1" applyAlignment="1">
      <alignment horizontal="center"/>
    </xf>
    <xf numFmtId="0" fontId="10" fillId="24" borderId="13" xfId="0" applyFont="1" applyFill="1" applyBorder="1" applyAlignment="1">
      <alignment horizontal="center"/>
    </xf>
    <xf numFmtId="0" fontId="10" fillId="24" borderId="13" xfId="0" applyFont="1" applyFill="1" applyBorder="1" applyAlignment="1">
      <alignment vertical="center"/>
    </xf>
    <xf numFmtId="0" fontId="10" fillId="24" borderId="14" xfId="0" applyFont="1" applyFill="1" applyBorder="1" applyAlignment="1">
      <alignment horizontal="center"/>
    </xf>
    <xf numFmtId="0" fontId="10" fillId="24" borderId="12" xfId="0" applyFont="1" applyFill="1" applyBorder="1" applyAlignment="1">
      <alignment vertical="center"/>
    </xf>
    <xf numFmtId="0" fontId="10" fillId="24" borderId="14" xfId="0" applyFont="1" applyFill="1" applyBorder="1" applyAlignment="1">
      <alignment vertical="center"/>
    </xf>
    <xf numFmtId="0" fontId="10" fillId="24" borderId="37" xfId="0" applyFont="1" applyFill="1" applyBorder="1" applyAlignment="1">
      <alignment horizontal="center" vertical="center"/>
    </xf>
    <xf numFmtId="0" fontId="10" fillId="28" borderId="37" xfId="0" applyFont="1" applyFill="1" applyBorder="1" applyAlignment="1">
      <alignment horizontal="center" vertical="center"/>
    </xf>
    <xf numFmtId="0" fontId="8" fillId="27" borderId="8" xfId="0" applyFont="1" applyFill="1" applyBorder="1" applyAlignment="1">
      <alignment horizontal="center" vertical="center"/>
    </xf>
    <xf numFmtId="0" fontId="8" fillId="27" borderId="9" xfId="0" applyFont="1" applyFill="1" applyBorder="1" applyAlignment="1">
      <alignment horizontal="center" vertical="center"/>
    </xf>
    <xf numFmtId="0" fontId="8" fillId="27" borderId="10" xfId="0" applyFont="1" applyFill="1" applyBorder="1" applyAlignment="1">
      <alignment horizontal="center" vertical="center"/>
    </xf>
    <xf numFmtId="0" fontId="8" fillId="27" borderId="32" xfId="0" applyFont="1" applyFill="1" applyBorder="1" applyAlignment="1">
      <alignment horizontal="center" vertical="center"/>
    </xf>
    <xf numFmtId="0" fontId="8" fillId="27" borderId="20" xfId="0" applyFont="1" applyFill="1" applyBorder="1" applyAlignment="1">
      <alignment horizontal="center" vertical="center"/>
    </xf>
    <xf numFmtId="0" fontId="8" fillId="27" borderId="21" xfId="0" applyFont="1" applyFill="1" applyBorder="1" applyAlignment="1">
      <alignment horizontal="center" vertical="center"/>
    </xf>
    <xf numFmtId="0" fontId="10" fillId="27" borderId="12" xfId="0" applyFont="1" applyFill="1" applyBorder="1" applyAlignment="1">
      <alignment horizontal="center"/>
    </xf>
    <xf numFmtId="0" fontId="10" fillId="27" borderId="13" xfId="0" applyFont="1" applyFill="1" applyBorder="1" applyAlignment="1">
      <alignment horizontal="center"/>
    </xf>
    <xf numFmtId="0" fontId="10" fillId="27" borderId="13" xfId="0" applyFont="1" applyFill="1" applyBorder="1" applyAlignment="1">
      <alignment horizontal="center" vertical="center"/>
    </xf>
    <xf numFmtId="0" fontId="10" fillId="27" borderId="14" xfId="0" applyFont="1" applyFill="1" applyBorder="1" applyAlignment="1">
      <alignment horizontal="center"/>
    </xf>
    <xf numFmtId="0" fontId="10" fillId="27" borderId="12" xfId="0" applyFont="1" applyFill="1" applyBorder="1" applyAlignment="1">
      <alignment horizontal="center" vertical="center"/>
    </xf>
    <xf numFmtId="0" fontId="10" fillId="27" borderId="14" xfId="0" applyFont="1" applyFill="1" applyBorder="1" applyAlignment="1">
      <alignment horizontal="center" vertical="center"/>
    </xf>
    <xf numFmtId="0" fontId="10" fillId="27" borderId="13" xfId="0" applyFont="1" applyFill="1" applyBorder="1" applyAlignment="1">
      <alignment vertical="center"/>
    </xf>
    <xf numFmtId="0" fontId="10" fillId="27" borderId="12" xfId="0" applyFont="1" applyFill="1" applyBorder="1" applyAlignment="1">
      <alignment vertical="center"/>
    </xf>
    <xf numFmtId="0" fontId="10" fillId="27" borderId="14" xfId="0" applyFont="1" applyFill="1" applyBorder="1" applyAlignment="1">
      <alignment vertical="center"/>
    </xf>
    <xf numFmtId="0" fontId="10" fillId="27" borderId="15" xfId="0" applyFont="1" applyFill="1" applyBorder="1" applyAlignment="1">
      <alignment vertical="center"/>
    </xf>
    <xf numFmtId="0" fontId="10" fillId="27" borderId="16" xfId="0" applyFont="1" applyFill="1" applyBorder="1" applyAlignment="1">
      <alignment vertical="center"/>
    </xf>
    <xf numFmtId="0" fontId="10" fillId="27" borderId="17" xfId="0" applyFont="1" applyFill="1" applyBorder="1" applyAlignment="1">
      <alignment vertical="center"/>
    </xf>
    <xf numFmtId="0" fontId="39" fillId="28" borderId="20" xfId="0" applyFont="1" applyFill="1" applyBorder="1" applyAlignment="1" applyProtection="1">
      <alignment horizontal="center" vertical="center"/>
    </xf>
    <xf numFmtId="0" fontId="39" fillId="28" borderId="21" xfId="0" applyFont="1" applyFill="1" applyBorder="1" applyAlignment="1" applyProtection="1">
      <alignment horizontal="center" vertical="center"/>
    </xf>
    <xf numFmtId="0" fontId="10" fillId="27" borderId="13" xfId="0" applyFont="1" applyFill="1" applyBorder="1" applyAlignment="1">
      <alignment vertical="center"/>
    </xf>
    <xf numFmtId="0" fontId="10" fillId="27" borderId="12" xfId="0" applyFont="1" applyFill="1" applyBorder="1" applyAlignment="1">
      <alignment vertical="center"/>
    </xf>
    <xf numFmtId="0" fontId="10" fillId="27" borderId="14" xfId="0" applyFont="1" applyFill="1" applyBorder="1" applyAlignment="1">
      <alignment vertical="center"/>
    </xf>
    <xf numFmtId="0" fontId="10" fillId="27" borderId="15" xfId="0" applyFont="1" applyFill="1" applyBorder="1" applyAlignment="1">
      <alignment vertical="center"/>
    </xf>
    <xf numFmtId="0" fontId="10" fillId="27" borderId="16" xfId="0" applyFont="1" applyFill="1" applyBorder="1" applyAlignment="1">
      <alignment vertical="center"/>
    </xf>
    <xf numFmtId="0" fontId="10" fillId="27" borderId="17" xfId="0" applyFont="1" applyFill="1" applyBorder="1" applyAlignment="1">
      <alignment vertical="center"/>
    </xf>
    <xf numFmtId="0" fontId="14" fillId="25" borderId="11" xfId="0" applyFont="1" applyFill="1" applyBorder="1" applyAlignment="1" applyProtection="1">
      <alignment vertical="center"/>
    </xf>
    <xf numFmtId="0" fontId="14" fillId="25" borderId="7" xfId="0" applyFont="1" applyFill="1" applyBorder="1" applyAlignment="1" applyProtection="1">
      <alignment vertical="center"/>
    </xf>
    <xf numFmtId="0" fontId="10" fillId="0" borderId="11" xfId="0" applyFont="1" applyFill="1" applyBorder="1" applyAlignment="1">
      <alignment horizontal="left" vertical="center" indent="1"/>
    </xf>
    <xf numFmtId="0" fontId="10" fillId="0" borderId="7" xfId="0" applyFont="1" applyFill="1" applyBorder="1" applyAlignment="1">
      <alignment horizontal="left" vertical="center" indent="1"/>
    </xf>
    <xf numFmtId="0" fontId="10" fillId="27" borderId="12" xfId="39" applyFont="1" applyFill="1" applyBorder="1" applyAlignment="1">
      <alignment vertical="center"/>
    </xf>
    <xf numFmtId="0" fontId="10" fillId="27" borderId="13" xfId="39" applyFont="1" applyFill="1" applyBorder="1" applyAlignment="1">
      <alignment vertical="center"/>
    </xf>
    <xf numFmtId="0" fontId="10" fillId="27" borderId="14" xfId="39" applyFont="1" applyFill="1" applyBorder="1" applyAlignment="1">
      <alignment vertical="center"/>
    </xf>
    <xf numFmtId="0" fontId="10" fillId="27" borderId="13" xfId="39" applyFont="1" applyFill="1" applyBorder="1" applyAlignment="1">
      <alignment vertical="center"/>
    </xf>
    <xf numFmtId="0" fontId="10" fillId="27" borderId="12" xfId="39" applyFont="1" applyFill="1" applyBorder="1" applyAlignment="1">
      <alignment vertical="center"/>
    </xf>
    <xf numFmtId="0" fontId="10" fillId="27" borderId="14" xfId="39" applyFont="1" applyFill="1" applyBorder="1" applyAlignment="1">
      <alignment vertical="center"/>
    </xf>
    <xf numFmtId="0" fontId="10" fillId="27" borderId="15" xfId="39" applyFont="1" applyFill="1" applyBorder="1" applyAlignment="1">
      <alignment vertical="center"/>
    </xf>
    <xf numFmtId="0" fontId="10" fillId="27" borderId="16" xfId="39" applyFont="1" applyFill="1" applyBorder="1" applyAlignment="1">
      <alignment vertical="center"/>
    </xf>
    <xf numFmtId="0" fontId="10" fillId="27" borderId="17" xfId="39" applyFont="1" applyFill="1" applyBorder="1" applyAlignment="1">
      <alignment vertical="center"/>
    </xf>
    <xf numFmtId="0" fontId="13" fillId="28" borderId="2" xfId="39" applyFont="1" applyFill="1" applyBorder="1" applyAlignment="1">
      <alignment horizontal="right" vertical="center"/>
    </xf>
    <xf numFmtId="0" fontId="13" fillId="0" borderId="0" xfId="39" applyFont="1" applyAlignment="1">
      <alignment horizontal="left" vertical="center" wrapText="1"/>
    </xf>
    <xf numFmtId="0" fontId="38" fillId="0" borderId="0" xfId="0" applyFont="1" applyAlignment="1" applyProtection="1"/>
    <xf numFmtId="0" fontId="48" fillId="0" borderId="0" xfId="0" applyFont="1" applyBorder="1" applyAlignment="1" applyProtection="1"/>
    <xf numFmtId="0" fontId="38" fillId="0" borderId="0" xfId="0" applyFont="1" applyAlignment="1" applyProtection="1">
      <alignment vertical="center"/>
    </xf>
    <xf numFmtId="0" fontId="13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3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31" borderId="12" xfId="0" applyFont="1" applyFill="1" applyBorder="1" applyAlignment="1">
      <alignment horizontal="center"/>
    </xf>
    <xf numFmtId="0" fontId="15" fillId="31" borderId="13" xfId="0" applyFont="1" applyFill="1" applyBorder="1" applyAlignment="1">
      <alignment horizontal="center"/>
    </xf>
    <xf numFmtId="0" fontId="15" fillId="31" borderId="13" xfId="0" applyFont="1" applyFill="1" applyBorder="1" applyAlignment="1">
      <alignment horizontal="center" vertical="center"/>
    </xf>
    <xf numFmtId="0" fontId="15" fillId="31" borderId="14" xfId="0" applyFont="1" applyFill="1" applyBorder="1" applyAlignment="1">
      <alignment horizontal="center"/>
    </xf>
    <xf numFmtId="0" fontId="15" fillId="31" borderId="13" xfId="0" applyFont="1" applyFill="1" applyBorder="1" applyAlignment="1">
      <alignment vertical="center"/>
    </xf>
    <xf numFmtId="0" fontId="15" fillId="31" borderId="0" xfId="0" applyFont="1" applyFill="1" applyBorder="1" applyAlignment="1" applyProtection="1">
      <alignment horizontal="center" vertical="center"/>
    </xf>
    <xf numFmtId="0" fontId="44" fillId="31" borderId="46" xfId="0" applyFont="1" applyFill="1" applyBorder="1" applyAlignment="1" applyProtection="1">
      <alignment horizontal="center" vertical="center"/>
    </xf>
    <xf numFmtId="0" fontId="14" fillId="31" borderId="11" xfId="39" applyFont="1" applyFill="1" applyBorder="1" applyAlignment="1" applyProtection="1">
      <alignment vertical="center"/>
    </xf>
    <xf numFmtId="0" fontId="15" fillId="31" borderId="12" xfId="39" applyFont="1" applyFill="1" applyBorder="1" applyAlignment="1">
      <alignment vertical="center"/>
    </xf>
    <xf numFmtId="0" fontId="15" fillId="31" borderId="13" xfId="39" applyFont="1" applyFill="1" applyBorder="1" applyAlignment="1">
      <alignment vertical="center"/>
    </xf>
    <xf numFmtId="0" fontId="15" fillId="31" borderId="14" xfId="39" applyFont="1" applyFill="1" applyBorder="1" applyAlignment="1">
      <alignment vertical="center"/>
    </xf>
    <xf numFmtId="0" fontId="13" fillId="31" borderId="62" xfId="0" applyFont="1" applyFill="1" applyBorder="1" applyAlignment="1">
      <alignment horizontal="center" vertical="center"/>
    </xf>
    <xf numFmtId="0" fontId="13" fillId="31" borderId="59" xfId="0" applyFont="1" applyFill="1" applyBorder="1" applyAlignment="1">
      <alignment horizontal="center" vertical="center"/>
    </xf>
    <xf numFmtId="0" fontId="13" fillId="31" borderId="63" xfId="0" applyFont="1" applyFill="1" applyBorder="1" applyAlignment="1">
      <alignment horizontal="center" vertical="center"/>
    </xf>
    <xf numFmtId="0" fontId="10" fillId="31" borderId="12" xfId="39" applyFont="1" applyFill="1" applyBorder="1" applyAlignment="1">
      <alignment vertical="center"/>
    </xf>
    <xf numFmtId="0" fontId="10" fillId="31" borderId="13" xfId="39" applyFont="1" applyFill="1" applyBorder="1" applyAlignment="1">
      <alignment vertical="center"/>
    </xf>
    <xf numFmtId="0" fontId="10" fillId="31" borderId="14" xfId="39" applyFont="1" applyFill="1" applyBorder="1" applyAlignment="1">
      <alignment vertical="center"/>
    </xf>
    <xf numFmtId="0" fontId="13" fillId="0" borderId="62" xfId="39" applyFont="1" applyBorder="1" applyAlignment="1">
      <alignment horizontal="center" vertical="center"/>
    </xf>
    <xf numFmtId="0" fontId="13" fillId="0" borderId="59" xfId="39" applyFont="1" applyBorder="1" applyAlignment="1">
      <alignment horizontal="center" vertical="center"/>
    </xf>
    <xf numFmtId="0" fontId="13" fillId="0" borderId="63" xfId="39" applyFont="1" applyBorder="1" applyAlignment="1">
      <alignment horizontal="center" vertical="center"/>
    </xf>
    <xf numFmtId="0" fontId="13" fillId="0" borderId="62" xfId="39" applyFont="1" applyFill="1" applyBorder="1" applyAlignment="1">
      <alignment horizontal="center" vertical="center"/>
    </xf>
    <xf numFmtId="0" fontId="13" fillId="0" borderId="59" xfId="39" applyFont="1" applyFill="1" applyBorder="1" applyAlignment="1">
      <alignment horizontal="center" vertical="center"/>
    </xf>
    <xf numFmtId="0" fontId="13" fillId="0" borderId="63" xfId="39" applyFont="1" applyFill="1" applyBorder="1" applyAlignment="1">
      <alignment horizontal="center" vertical="center"/>
    </xf>
    <xf numFmtId="0" fontId="43" fillId="31" borderId="0" xfId="52" applyFont="1" applyFill="1" applyBorder="1" applyAlignment="1">
      <alignment horizontal="center" vertical="center"/>
    </xf>
    <xf numFmtId="0" fontId="43" fillId="31" borderId="12" xfId="52" applyFont="1" applyFill="1" applyBorder="1" applyAlignment="1">
      <alignment horizontal="center"/>
    </xf>
    <xf numFmtId="0" fontId="43" fillId="31" borderId="13" xfId="52" applyFont="1" applyFill="1" applyBorder="1" applyAlignment="1">
      <alignment horizontal="center"/>
    </xf>
    <xf numFmtId="0" fontId="43" fillId="31" borderId="14" xfId="52" applyFont="1" applyFill="1" applyBorder="1" applyAlignment="1">
      <alignment horizontal="center"/>
    </xf>
    <xf numFmtId="0" fontId="43" fillId="31" borderId="37" xfId="52" applyFont="1" applyFill="1" applyBorder="1" applyAlignment="1">
      <alignment horizontal="center"/>
    </xf>
    <xf numFmtId="0" fontId="5" fillId="31" borderId="14" xfId="52" applyFill="1" applyBorder="1" applyAlignment="1">
      <alignment horizontal="center"/>
    </xf>
    <xf numFmtId="0" fontId="46" fillId="31" borderId="12" xfId="52" applyFont="1" applyFill="1" applyBorder="1" applyAlignment="1">
      <alignment horizontal="center"/>
    </xf>
    <xf numFmtId="0" fontId="46" fillId="31" borderId="13" xfId="52" applyFont="1" applyFill="1" applyBorder="1" applyAlignment="1">
      <alignment horizontal="center"/>
    </xf>
    <xf numFmtId="0" fontId="46" fillId="31" borderId="14" xfId="52" applyFont="1" applyFill="1" applyBorder="1" applyAlignment="1">
      <alignment horizontal="center"/>
    </xf>
    <xf numFmtId="0" fontId="49" fillId="31" borderId="12" xfId="52" applyFont="1" applyFill="1" applyBorder="1" applyAlignment="1">
      <alignment horizontal="center"/>
    </xf>
    <xf numFmtId="0" fontId="49" fillId="31" borderId="13" xfId="52" applyFont="1" applyFill="1" applyBorder="1" applyAlignment="1">
      <alignment horizontal="center"/>
    </xf>
    <xf numFmtId="0" fontId="49" fillId="31" borderId="14" xfId="52" applyFont="1" applyFill="1" applyBorder="1" applyAlignment="1">
      <alignment horizontal="center"/>
    </xf>
    <xf numFmtId="0" fontId="50" fillId="0" borderId="0" xfId="0" applyFont="1" applyFill="1" applyBorder="1" applyAlignment="1" applyProtection="1">
      <alignment vertical="center"/>
    </xf>
    <xf numFmtId="0" fontId="13" fillId="0" borderId="0" xfId="39" applyFont="1" applyFill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62" xfId="39" applyFont="1" applyBorder="1" applyAlignment="1">
      <alignment horizontal="center" vertical="center" wrapText="1"/>
    </xf>
    <xf numFmtId="0" fontId="13" fillId="0" borderId="59" xfId="39" applyFont="1" applyBorder="1" applyAlignment="1">
      <alignment horizontal="center" vertical="center" wrapText="1"/>
    </xf>
    <xf numFmtId="0" fontId="13" fillId="0" borderId="63" xfId="39" applyFont="1" applyBorder="1" applyAlignment="1">
      <alignment horizontal="center" vertical="center" wrapText="1"/>
    </xf>
    <xf numFmtId="3" fontId="40" fillId="25" borderId="18" xfId="0" applyNumberFormat="1" applyFont="1" applyFill="1" applyBorder="1" applyAlignment="1" applyProtection="1">
      <alignment horizontal="center" vertical="center"/>
    </xf>
    <xf numFmtId="3" fontId="8" fillId="28" borderId="32" xfId="0" applyNumberFormat="1" applyFont="1" applyFill="1" applyBorder="1" applyAlignment="1">
      <alignment horizontal="center" vertical="center"/>
    </xf>
    <xf numFmtId="3" fontId="8" fillId="28" borderId="20" xfId="0" applyNumberFormat="1" applyFont="1" applyFill="1" applyBorder="1" applyAlignment="1">
      <alignment horizontal="center" vertical="center"/>
    </xf>
    <xf numFmtId="3" fontId="8" fillId="28" borderId="21" xfId="0" applyNumberFormat="1" applyFont="1" applyFill="1" applyBorder="1" applyAlignment="1">
      <alignment horizontal="center" vertical="center"/>
    </xf>
    <xf numFmtId="3" fontId="8" fillId="28" borderId="18" xfId="0" applyNumberFormat="1" applyFont="1" applyFill="1" applyBorder="1" applyAlignment="1">
      <alignment horizontal="center" vertical="center"/>
    </xf>
    <xf numFmtId="3" fontId="44" fillId="25" borderId="32" xfId="39" applyNumberFormat="1" applyFont="1" applyFill="1" applyBorder="1" applyAlignment="1">
      <alignment vertical="center"/>
    </xf>
    <xf numFmtId="3" fontId="13" fillId="28" borderId="20" xfId="39" applyNumberFormat="1" applyFont="1" applyFill="1" applyBorder="1" applyAlignment="1">
      <alignment vertical="center"/>
    </xf>
    <xf numFmtId="3" fontId="8" fillId="28" borderId="18" xfId="0" applyNumberFormat="1" applyFont="1" applyFill="1" applyBorder="1" applyAlignment="1" applyProtection="1">
      <alignment horizontal="center" vertical="center"/>
    </xf>
    <xf numFmtId="3" fontId="13" fillId="28" borderId="18" xfId="0" applyNumberFormat="1" applyFont="1" applyFill="1" applyBorder="1" applyAlignment="1">
      <alignment horizontal="center" vertical="center"/>
    </xf>
    <xf numFmtId="0" fontId="40" fillId="31" borderId="2" xfId="0" applyFont="1" applyFill="1" applyBorder="1" applyAlignment="1" applyProtection="1">
      <alignment vertical="center"/>
    </xf>
    <xf numFmtId="0" fontId="40" fillId="31" borderId="7" xfId="0" applyFont="1" applyFill="1" applyBorder="1" applyAlignment="1" applyProtection="1">
      <alignment vertical="center"/>
    </xf>
    <xf numFmtId="3" fontId="7" fillId="0" borderId="59" xfId="0" applyNumberFormat="1" applyFont="1" applyBorder="1" applyAlignment="1">
      <alignment horizontal="center" vertical="center"/>
    </xf>
    <xf numFmtId="3" fontId="7" fillId="0" borderId="62" xfId="0" applyNumberFormat="1" applyFont="1" applyBorder="1" applyAlignment="1">
      <alignment horizontal="center" vertical="center"/>
    </xf>
    <xf numFmtId="3" fontId="7" fillId="0" borderId="63" xfId="0" applyNumberFormat="1" applyFont="1" applyBorder="1" applyAlignment="1">
      <alignment horizontal="center" vertical="center"/>
    </xf>
    <xf numFmtId="3" fontId="7" fillId="0" borderId="60" xfId="0" applyNumberFormat="1" applyFont="1" applyBorder="1" applyAlignment="1">
      <alignment horizontal="center" vertical="center"/>
    </xf>
    <xf numFmtId="3" fontId="40" fillId="31" borderId="11" xfId="0" applyNumberFormat="1" applyFont="1" applyFill="1" applyBorder="1" applyAlignment="1" applyProtection="1">
      <alignment horizontal="center" vertical="center"/>
    </xf>
    <xf numFmtId="3" fontId="8" fillId="0" borderId="62" xfId="0" applyNumberFormat="1" applyFont="1" applyFill="1" applyBorder="1" applyAlignment="1" applyProtection="1">
      <alignment horizontal="center" vertical="center" wrapText="1"/>
    </xf>
    <xf numFmtId="3" fontId="8" fillId="0" borderId="59" xfId="0" applyNumberFormat="1" applyFont="1" applyFill="1" applyBorder="1" applyAlignment="1" applyProtection="1">
      <alignment horizontal="center" vertical="center" wrapText="1"/>
    </xf>
    <xf numFmtId="3" fontId="8" fillId="0" borderId="63" xfId="0" applyNumberFormat="1" applyFont="1" applyFill="1" applyBorder="1" applyAlignment="1" applyProtection="1">
      <alignment horizontal="center" vertical="center" wrapText="1"/>
    </xf>
    <xf numFmtId="3" fontId="8" fillId="0" borderId="0" xfId="0" applyNumberFormat="1" applyFont="1" applyBorder="1" applyAlignment="1">
      <alignment vertical="center"/>
    </xf>
    <xf numFmtId="0" fontId="53" fillId="31" borderId="14" xfId="52" applyFont="1" applyFill="1" applyBorder="1" applyAlignment="1">
      <alignment horizontal="center"/>
    </xf>
    <xf numFmtId="0" fontId="53" fillId="27" borderId="14" xfId="52" applyFont="1" applyFill="1" applyBorder="1" applyAlignment="1">
      <alignment horizontal="center"/>
    </xf>
    <xf numFmtId="0" fontId="50" fillId="31" borderId="2" xfId="0" applyFont="1" applyFill="1" applyBorder="1" applyAlignment="1" applyProtection="1">
      <alignment vertical="center"/>
    </xf>
    <xf numFmtId="0" fontId="40" fillId="31" borderId="11" xfId="0" applyFont="1" applyFill="1" applyBorder="1" applyAlignment="1" applyProtection="1">
      <alignment horizontal="center" vertical="center"/>
    </xf>
    <xf numFmtId="0" fontId="50" fillId="31" borderId="7" xfId="0" applyFont="1" applyFill="1" applyBorder="1" applyAlignment="1" applyProtection="1">
      <alignment vertical="center"/>
    </xf>
    <xf numFmtId="0" fontId="14" fillId="28" borderId="49" xfId="39" applyFont="1" applyFill="1" applyBorder="1" applyAlignment="1" applyProtection="1">
      <alignment vertical="center"/>
    </xf>
    <xf numFmtId="0" fontId="13" fillId="28" borderId="52" xfId="39" applyFont="1" applyFill="1" applyBorder="1" applyAlignment="1" applyProtection="1">
      <alignment vertical="center"/>
    </xf>
    <xf numFmtId="3" fontId="44" fillId="0" borderId="0" xfId="39" applyNumberFormat="1" applyFont="1" applyFill="1" applyBorder="1" applyAlignment="1">
      <alignment vertical="center"/>
    </xf>
    <xf numFmtId="3" fontId="13" fillId="0" borderId="0" xfId="39" applyNumberFormat="1" applyFont="1" applyFill="1" applyBorder="1" applyAlignment="1">
      <alignment vertical="center"/>
    </xf>
    <xf numFmtId="3" fontId="10" fillId="0" borderId="62" xfId="39" applyNumberFormat="1" applyFont="1" applyBorder="1" applyAlignment="1">
      <alignment horizontal="center" vertical="center"/>
    </xf>
    <xf numFmtId="3" fontId="10" fillId="0" borderId="59" xfId="39" applyNumberFormat="1" applyFont="1" applyBorder="1" applyAlignment="1">
      <alignment horizontal="center" vertical="center"/>
    </xf>
    <xf numFmtId="3" fontId="10" fillId="0" borderId="63" xfId="39" applyNumberFormat="1" applyFont="1" applyBorder="1" applyAlignment="1">
      <alignment horizontal="center" vertical="center"/>
    </xf>
    <xf numFmtId="0" fontId="13" fillId="28" borderId="2" xfId="39" applyFont="1" applyFill="1" applyBorder="1" applyAlignment="1">
      <alignment horizontal="left" vertical="center" indent="14"/>
    </xf>
    <xf numFmtId="0" fontId="13" fillId="28" borderId="7" xfId="39" applyFont="1" applyFill="1" applyBorder="1" applyAlignment="1">
      <alignment horizontal="left" vertical="center" indent="14"/>
    </xf>
    <xf numFmtId="3" fontId="13" fillId="0" borderId="0" xfId="39" applyNumberFormat="1" applyFont="1" applyBorder="1" applyAlignment="1">
      <alignment horizontal="right" vertical="center"/>
    </xf>
    <xf numFmtId="3" fontId="14" fillId="0" borderId="0" xfId="39" applyNumberFormat="1" applyFont="1" applyBorder="1" applyAlignment="1">
      <alignment horizontal="right" vertical="center"/>
    </xf>
    <xf numFmtId="0" fontId="8" fillId="0" borderId="0" xfId="0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3" fillId="0" borderId="0" xfId="39" applyFont="1" applyFill="1" applyBorder="1" applyAlignment="1">
      <alignment horizontal="right" vertical="center"/>
    </xf>
    <xf numFmtId="0" fontId="10" fillId="0" borderId="0" xfId="39" applyFont="1" applyFill="1" applyBorder="1" applyAlignment="1">
      <alignment vertical="center"/>
    </xf>
    <xf numFmtId="0" fontId="10" fillId="0" borderId="0" xfId="0" applyFont="1" applyFill="1"/>
    <xf numFmtId="3" fontId="51" fillId="28" borderId="51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 wrapText="1"/>
    </xf>
    <xf numFmtId="0" fontId="14" fillId="28" borderId="49" xfId="0" applyFont="1" applyFill="1" applyBorder="1" applyAlignment="1" applyProtection="1">
      <alignment horizontal="center" vertical="center"/>
    </xf>
    <xf numFmtId="3" fontId="13" fillId="28" borderId="52" xfId="0" applyNumberFormat="1" applyFont="1" applyFill="1" applyBorder="1" applyAlignment="1" applyProtection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40" fillId="31" borderId="51" xfId="0" applyFont="1" applyFill="1" applyBorder="1" applyAlignment="1" applyProtection="1">
      <alignment horizontal="center" vertical="center"/>
    </xf>
    <xf numFmtId="0" fontId="50" fillId="31" borderId="49" xfId="0" applyFont="1" applyFill="1" applyBorder="1" applyAlignment="1" applyProtection="1">
      <alignment vertical="center"/>
    </xf>
    <xf numFmtId="0" fontId="50" fillId="31" borderId="52" xfId="0" applyFont="1" applyFill="1" applyBorder="1" applyAlignment="1" applyProtection="1">
      <alignment vertical="center"/>
    </xf>
    <xf numFmtId="0" fontId="10" fillId="0" borderId="59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3" fontId="54" fillId="28" borderId="51" xfId="0" applyNumberFormat="1" applyFont="1" applyFill="1" applyBorder="1" applyAlignment="1" applyProtection="1">
      <alignment horizontal="center" vertical="center"/>
    </xf>
    <xf numFmtId="0" fontId="14" fillId="31" borderId="49" xfId="0" applyFont="1" applyFill="1" applyBorder="1" applyAlignment="1" applyProtection="1">
      <alignment vertical="center"/>
    </xf>
    <xf numFmtId="0" fontId="14" fillId="31" borderId="52" xfId="0" applyFont="1" applyFill="1" applyBorder="1" applyAlignment="1" applyProtection="1">
      <alignment vertical="center"/>
    </xf>
    <xf numFmtId="0" fontId="13" fillId="0" borderId="59" xfId="0" applyFont="1" applyBorder="1" applyAlignment="1">
      <alignment vertical="center"/>
    </xf>
    <xf numFmtId="0" fontId="13" fillId="0" borderId="62" xfId="0" applyFont="1" applyBorder="1" applyAlignment="1">
      <alignment vertical="center"/>
    </xf>
    <xf numFmtId="0" fontId="13" fillId="0" borderId="63" xfId="0" applyFont="1" applyBorder="1" applyAlignment="1">
      <alignment vertical="center"/>
    </xf>
    <xf numFmtId="0" fontId="14" fillId="31" borderId="51" xfId="0" applyFont="1" applyFill="1" applyBorder="1" applyAlignment="1" applyProtection="1">
      <alignment horizontal="center"/>
    </xf>
    <xf numFmtId="0" fontId="13" fillId="0" borderId="6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Fill="1" applyBorder="1" applyAlignment="1">
      <alignment horizontal="left" vertical="center" indent="10"/>
    </xf>
    <xf numFmtId="3" fontId="54" fillId="0" borderId="0" xfId="0" applyNumberFormat="1" applyFont="1" applyFill="1" applyBorder="1" applyAlignment="1" applyProtection="1">
      <alignment horizontal="center" vertical="center"/>
    </xf>
    <xf numFmtId="0" fontId="13" fillId="0" borderId="60" xfId="0" applyFont="1" applyBorder="1" applyAlignment="1">
      <alignment horizontal="center" vertical="center"/>
    </xf>
    <xf numFmtId="3" fontId="13" fillId="0" borderId="0" xfId="0" applyNumberFormat="1" applyFont="1" applyFill="1" applyBorder="1" applyAlignment="1" applyProtection="1">
      <alignment vertical="center"/>
    </xf>
    <xf numFmtId="3" fontId="54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18" xfId="0" applyFont="1" applyBorder="1" applyAlignment="1">
      <alignment horizontal="left" vertical="center" indent="10"/>
    </xf>
    <xf numFmtId="0" fontId="13" fillId="28" borderId="11" xfId="0" applyFont="1" applyFill="1" applyBorder="1" applyAlignment="1">
      <alignment horizontal="center" vertical="center"/>
    </xf>
    <xf numFmtId="0" fontId="13" fillId="28" borderId="19" xfId="0" applyFont="1" applyFill="1" applyBorder="1" applyAlignment="1" applyProtection="1">
      <alignment horizontal="center" vertical="center"/>
    </xf>
    <xf numFmtId="0" fontId="13" fillId="28" borderId="20" xfId="0" applyFont="1" applyFill="1" applyBorder="1" applyAlignment="1" applyProtection="1">
      <alignment horizontal="center" vertical="center"/>
    </xf>
    <xf numFmtId="0" fontId="13" fillId="28" borderId="21" xfId="0" applyFont="1" applyFill="1" applyBorder="1" applyAlignment="1" applyProtection="1">
      <alignment horizontal="center" vertical="center"/>
    </xf>
    <xf numFmtId="0" fontId="13" fillId="28" borderId="22" xfId="0" applyFont="1" applyFill="1" applyBorder="1" applyAlignment="1">
      <alignment horizontal="center" vertical="center"/>
    </xf>
    <xf numFmtId="0" fontId="44" fillId="25" borderId="18" xfId="0" applyFont="1" applyFill="1" applyBorder="1" applyAlignment="1" applyProtection="1">
      <alignment horizontal="center" vertical="center"/>
    </xf>
    <xf numFmtId="0" fontId="16" fillId="0" borderId="0" xfId="0" applyFont="1"/>
    <xf numFmtId="3" fontId="0" fillId="0" borderId="0" xfId="0" applyNumberFormat="1"/>
    <xf numFmtId="0" fontId="8" fillId="0" borderId="0" xfId="0" applyFont="1" applyAlignment="1" applyProtection="1">
      <alignment horizontal="left" vertical="center" indent="10"/>
    </xf>
    <xf numFmtId="0" fontId="45" fillId="26" borderId="1" xfId="0" applyFont="1" applyFill="1" applyBorder="1" applyAlignment="1" applyProtection="1">
      <alignment horizontal="center" vertical="center"/>
    </xf>
    <xf numFmtId="0" fontId="45" fillId="26" borderId="6" xfId="0" applyFont="1" applyFill="1" applyBorder="1" applyAlignment="1" applyProtection="1">
      <alignment horizontal="center" vertical="center"/>
    </xf>
    <xf numFmtId="0" fontId="13" fillId="0" borderId="0" xfId="39" applyFont="1" applyAlignment="1">
      <alignment horizontal="left" vertical="center" wrapText="1"/>
    </xf>
    <xf numFmtId="0" fontId="6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6" fillId="0" borderId="0" xfId="0" applyFont="1" applyBorder="1" applyAlignment="1">
      <alignment horizontal="center" vertical="center"/>
    </xf>
    <xf numFmtId="0" fontId="45" fillId="26" borderId="42" xfId="0" applyFont="1" applyFill="1" applyBorder="1" applyAlignment="1" applyProtection="1">
      <alignment horizontal="center" vertical="center"/>
    </xf>
    <xf numFmtId="0" fontId="45" fillId="26" borderId="47" xfId="0" applyFont="1" applyFill="1" applyBorder="1" applyAlignment="1" applyProtection="1">
      <alignment horizontal="center" vertical="center"/>
    </xf>
    <xf numFmtId="0" fontId="13" fillId="27" borderId="42" xfId="0" applyFont="1" applyFill="1" applyBorder="1" applyAlignment="1">
      <alignment horizontal="center" vertical="center"/>
    </xf>
    <xf numFmtId="0" fontId="13" fillId="27" borderId="43" xfId="0" applyFont="1" applyFill="1" applyBorder="1" applyAlignment="1">
      <alignment horizontal="center" vertical="center"/>
    </xf>
    <xf numFmtId="0" fontId="13" fillId="27" borderId="44" xfId="0" applyFont="1" applyFill="1" applyBorder="1" applyAlignment="1">
      <alignment horizontal="center" vertical="center"/>
    </xf>
    <xf numFmtId="0" fontId="47" fillId="28" borderId="46" xfId="0" applyFont="1" applyFill="1" applyBorder="1" applyAlignment="1">
      <alignment horizontal="center" vertical="center" wrapText="1"/>
    </xf>
    <xf numFmtId="0" fontId="47" fillId="28" borderId="45" xfId="0" applyFont="1" applyFill="1" applyBorder="1" applyAlignment="1">
      <alignment horizontal="center" vertical="center"/>
    </xf>
    <xf numFmtId="0" fontId="47" fillId="28" borderId="22" xfId="0" applyFont="1" applyFill="1" applyBorder="1" applyAlignment="1">
      <alignment horizontal="center" vertical="center"/>
    </xf>
    <xf numFmtId="0" fontId="40" fillId="0" borderId="0" xfId="0" applyFont="1" applyAlignment="1" applyProtection="1">
      <alignment horizontal="left" vertical="center" indent="10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/>
    </xf>
    <xf numFmtId="0" fontId="38" fillId="0" borderId="0" xfId="0" applyFont="1" applyAlignment="1" applyProtection="1">
      <alignment horizontal="center" vertical="center" wrapText="1"/>
    </xf>
    <xf numFmtId="0" fontId="38" fillId="0" borderId="0" xfId="0" applyFont="1" applyAlignment="1" applyProtection="1">
      <alignment horizontal="center" vertical="center"/>
    </xf>
    <xf numFmtId="0" fontId="8" fillId="29" borderId="49" xfId="0" applyFont="1" applyFill="1" applyBorder="1" applyAlignment="1" applyProtection="1">
      <alignment horizontal="right" vertical="center" wrapText="1"/>
    </xf>
    <xf numFmtId="0" fontId="8" fillId="29" borderId="54" xfId="0" applyFont="1" applyFill="1" applyBorder="1" applyAlignment="1" applyProtection="1">
      <alignment horizontal="right" vertical="center" wrapText="1"/>
    </xf>
    <xf numFmtId="0" fontId="8" fillId="29" borderId="48" xfId="0" applyFont="1" applyFill="1" applyBorder="1" applyAlignment="1" applyProtection="1">
      <alignment horizontal="right" vertical="center" wrapText="1"/>
    </xf>
    <xf numFmtId="0" fontId="8" fillId="29" borderId="51" xfId="0" applyFont="1" applyFill="1" applyBorder="1" applyAlignment="1" applyProtection="1">
      <alignment horizontal="right" vertical="center" wrapText="1"/>
    </xf>
    <xf numFmtId="0" fontId="8" fillId="29" borderId="0" xfId="0" applyFont="1" applyFill="1" applyBorder="1" applyAlignment="1" applyProtection="1">
      <alignment horizontal="right" vertical="center" wrapText="1"/>
    </xf>
    <xf numFmtId="0" fontId="8" fillId="29" borderId="39" xfId="0" applyFont="1" applyFill="1" applyBorder="1" applyAlignment="1" applyProtection="1">
      <alignment horizontal="right" vertical="center" wrapText="1"/>
    </xf>
    <xf numFmtId="0" fontId="8" fillId="29" borderId="52" xfId="0" applyFont="1" applyFill="1" applyBorder="1" applyAlignment="1" applyProtection="1">
      <alignment horizontal="right" vertical="center" wrapText="1"/>
    </xf>
    <xf numFmtId="0" fontId="8" fillId="29" borderId="40" xfId="0" applyFont="1" applyFill="1" applyBorder="1" applyAlignment="1" applyProtection="1">
      <alignment horizontal="right" vertical="center" wrapText="1"/>
    </xf>
    <xf numFmtId="0" fontId="8" fillId="29" borderId="41" xfId="0" applyFont="1" applyFill="1" applyBorder="1" applyAlignment="1" applyProtection="1">
      <alignment horizontal="right" vertical="center" wrapText="1"/>
    </xf>
    <xf numFmtId="0" fontId="13" fillId="31" borderId="3" xfId="39" applyFont="1" applyFill="1" applyBorder="1" applyAlignment="1">
      <alignment horizontal="center" vertical="center" wrapText="1"/>
    </xf>
    <xf numFmtId="0" fontId="13" fillId="31" borderId="4" xfId="39" applyFont="1" applyFill="1" applyBorder="1" applyAlignment="1">
      <alignment horizontal="center" vertical="center" wrapText="1"/>
    </xf>
    <xf numFmtId="0" fontId="13" fillId="31" borderId="5" xfId="39" applyFont="1" applyFill="1" applyBorder="1" applyAlignment="1">
      <alignment horizontal="center" vertical="center" wrapText="1"/>
    </xf>
    <xf numFmtId="3" fontId="44" fillId="31" borderId="8" xfId="39" applyNumberFormat="1" applyFont="1" applyFill="1" applyBorder="1" applyAlignment="1">
      <alignment horizontal="center" vertical="center" wrapText="1"/>
    </xf>
    <xf numFmtId="3" fontId="44" fillId="31" borderId="9" xfId="39" applyNumberFormat="1" applyFont="1" applyFill="1" applyBorder="1" applyAlignment="1">
      <alignment horizontal="center" vertical="center" wrapText="1"/>
    </xf>
    <xf numFmtId="3" fontId="44" fillId="31" borderId="10" xfId="39" applyNumberFormat="1" applyFont="1" applyFill="1" applyBorder="1" applyAlignment="1">
      <alignment horizontal="center" vertical="center" wrapText="1"/>
    </xf>
    <xf numFmtId="0" fontId="8" fillId="28" borderId="49" xfId="0" applyFont="1" applyFill="1" applyBorder="1" applyAlignment="1" applyProtection="1">
      <alignment horizontal="right" vertical="center" wrapText="1"/>
    </xf>
    <xf numFmtId="0" fontId="8" fillId="28" borderId="54" xfId="0" applyFont="1" applyFill="1" applyBorder="1" applyAlignment="1" applyProtection="1">
      <alignment horizontal="right" vertical="center" wrapText="1"/>
    </xf>
    <xf numFmtId="0" fontId="8" fillId="28" borderId="48" xfId="0" applyFont="1" applyFill="1" applyBorder="1" applyAlignment="1" applyProtection="1">
      <alignment horizontal="right" vertical="center" wrapText="1"/>
    </xf>
    <xf numFmtId="0" fontId="8" fillId="28" borderId="51" xfId="0" applyFont="1" applyFill="1" applyBorder="1" applyAlignment="1" applyProtection="1">
      <alignment horizontal="right" vertical="center" wrapText="1"/>
    </xf>
    <xf numFmtId="0" fontId="8" fillId="28" borderId="0" xfId="0" applyFont="1" applyFill="1" applyBorder="1" applyAlignment="1" applyProtection="1">
      <alignment horizontal="right" vertical="center" wrapText="1"/>
    </xf>
    <xf numFmtId="0" fontId="8" fillId="28" borderId="39" xfId="0" applyFont="1" applyFill="1" applyBorder="1" applyAlignment="1" applyProtection="1">
      <alignment horizontal="right" vertical="center" wrapText="1"/>
    </xf>
    <xf numFmtId="0" fontId="8" fillId="28" borderId="52" xfId="0" applyFont="1" applyFill="1" applyBorder="1" applyAlignment="1" applyProtection="1">
      <alignment horizontal="right" vertical="center" wrapText="1"/>
    </xf>
    <xf numFmtId="0" fontId="8" fillId="28" borderId="40" xfId="0" applyFont="1" applyFill="1" applyBorder="1" applyAlignment="1" applyProtection="1">
      <alignment horizontal="right" vertical="center" wrapText="1"/>
    </xf>
    <xf numFmtId="0" fontId="8" fillId="28" borderId="41" xfId="0" applyFont="1" applyFill="1" applyBorder="1" applyAlignment="1" applyProtection="1">
      <alignment horizontal="right" vertical="center" wrapText="1"/>
    </xf>
    <xf numFmtId="3" fontId="51" fillId="32" borderId="8" xfId="0" applyNumberFormat="1" applyFont="1" applyFill="1" applyBorder="1" applyAlignment="1" applyProtection="1">
      <alignment horizontal="center" vertical="center"/>
    </xf>
    <xf numFmtId="3" fontId="51" fillId="32" borderId="9" xfId="0" applyNumberFormat="1" applyFont="1" applyFill="1" applyBorder="1" applyAlignment="1" applyProtection="1">
      <alignment horizontal="center" vertical="center"/>
    </xf>
    <xf numFmtId="3" fontId="51" fillId="32" borderId="64" xfId="0" applyNumberFormat="1" applyFont="1" applyFill="1" applyBorder="1" applyAlignment="1" applyProtection="1">
      <alignment horizontal="center" vertical="center"/>
    </xf>
    <xf numFmtId="3" fontId="51" fillId="32" borderId="10" xfId="0" applyNumberFormat="1" applyFont="1" applyFill="1" applyBorder="1" applyAlignment="1" applyProtection="1">
      <alignment horizontal="center" vertical="center"/>
    </xf>
    <xf numFmtId="3" fontId="51" fillId="32" borderId="2" xfId="0" applyNumberFormat="1" applyFont="1" applyFill="1" applyBorder="1" applyAlignment="1" applyProtection="1">
      <alignment horizontal="center" vertical="center"/>
    </xf>
    <xf numFmtId="3" fontId="51" fillId="32" borderId="11" xfId="0" applyNumberFormat="1" applyFont="1" applyFill="1" applyBorder="1" applyAlignment="1" applyProtection="1">
      <alignment horizontal="center" vertical="center"/>
    </xf>
    <xf numFmtId="3" fontId="51" fillId="32" borderId="7" xfId="0" applyNumberFormat="1" applyFont="1" applyFill="1" applyBorder="1" applyAlignment="1" applyProtection="1">
      <alignment horizontal="center" vertical="center"/>
    </xf>
    <xf numFmtId="3" fontId="8" fillId="32" borderId="3" xfId="0" applyNumberFormat="1" applyFont="1" applyFill="1" applyBorder="1" applyAlignment="1" applyProtection="1">
      <alignment horizontal="center" vertical="center"/>
    </xf>
    <xf numFmtId="3" fontId="8" fillId="32" borderId="4" xfId="0" applyNumberFormat="1" applyFont="1" applyFill="1" applyBorder="1" applyAlignment="1" applyProtection="1">
      <alignment horizontal="center" vertical="center"/>
    </xf>
    <xf numFmtId="3" fontId="8" fillId="32" borderId="61" xfId="0" applyNumberFormat="1" applyFont="1" applyFill="1" applyBorder="1" applyAlignment="1" applyProtection="1">
      <alignment horizontal="center" vertical="center"/>
    </xf>
    <xf numFmtId="3" fontId="8" fillId="32" borderId="5" xfId="0" applyNumberFormat="1" applyFont="1" applyFill="1" applyBorder="1" applyAlignment="1" applyProtection="1">
      <alignment horizontal="center" vertical="center"/>
    </xf>
    <xf numFmtId="0" fontId="13" fillId="31" borderId="49" xfId="0" applyFont="1" applyFill="1" applyBorder="1" applyAlignment="1">
      <alignment horizontal="right" vertical="center"/>
    </xf>
    <xf numFmtId="0" fontId="13" fillId="31" borderId="54" xfId="0" applyFont="1" applyFill="1" applyBorder="1" applyAlignment="1">
      <alignment horizontal="right" vertical="center"/>
    </xf>
    <xf numFmtId="0" fontId="13" fillId="31" borderId="51" xfId="0" applyFont="1" applyFill="1" applyBorder="1" applyAlignment="1">
      <alignment horizontal="right" vertical="center"/>
    </xf>
    <xf numFmtId="0" fontId="13" fillId="31" borderId="0" xfId="0" applyFont="1" applyFill="1" applyBorder="1" applyAlignment="1">
      <alignment horizontal="right" vertical="center"/>
    </xf>
    <xf numFmtId="0" fontId="13" fillId="31" borderId="52" xfId="0" applyFont="1" applyFill="1" applyBorder="1" applyAlignment="1">
      <alignment horizontal="right" vertical="center"/>
    </xf>
    <xf numFmtId="0" fontId="13" fillId="31" borderId="40" xfId="0" applyFont="1" applyFill="1" applyBorder="1" applyAlignment="1">
      <alignment horizontal="right" vertical="center"/>
    </xf>
    <xf numFmtId="3" fontId="8" fillId="29" borderId="42" xfId="0" applyNumberFormat="1" applyFont="1" applyFill="1" applyBorder="1" applyAlignment="1" applyProtection="1">
      <alignment horizontal="center" vertical="center" wrapText="1"/>
    </xf>
    <xf numFmtId="0" fontId="8" fillId="29" borderId="67" xfId="0" applyFont="1" applyFill="1" applyBorder="1" applyAlignment="1" applyProtection="1">
      <alignment horizontal="center" vertical="center" wrapText="1"/>
    </xf>
    <xf numFmtId="0" fontId="8" fillId="29" borderId="47" xfId="0" applyFont="1" applyFill="1" applyBorder="1" applyAlignment="1" applyProtection="1">
      <alignment horizontal="center" vertical="center" wrapText="1"/>
    </xf>
    <xf numFmtId="0" fontId="8" fillId="29" borderId="3" xfId="0" applyFont="1" applyFill="1" applyBorder="1" applyAlignment="1" applyProtection="1">
      <alignment horizontal="center" vertical="center" wrapText="1"/>
    </xf>
    <xf numFmtId="0" fontId="8" fillId="29" borderId="4" xfId="0" applyFont="1" applyFill="1" applyBorder="1" applyAlignment="1" applyProtection="1">
      <alignment horizontal="center" vertical="center" wrapText="1"/>
    </xf>
    <xf numFmtId="0" fontId="8" fillId="29" borderId="5" xfId="0" applyFont="1" applyFill="1" applyBorder="1" applyAlignment="1" applyProtection="1">
      <alignment horizontal="center" vertical="center" wrapText="1"/>
    </xf>
    <xf numFmtId="3" fontId="8" fillId="29" borderId="8" xfId="0" applyNumberFormat="1" applyFont="1" applyFill="1" applyBorder="1" applyAlignment="1" applyProtection="1">
      <alignment horizontal="center" vertical="center" wrapText="1"/>
    </xf>
    <xf numFmtId="0" fontId="8" fillId="29" borderId="9" xfId="0" applyFont="1" applyFill="1" applyBorder="1" applyAlignment="1" applyProtection="1">
      <alignment horizontal="center" vertical="center" wrapText="1"/>
    </xf>
    <xf numFmtId="0" fontId="8" fillId="29" borderId="10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48" fillId="0" borderId="0" xfId="0" applyFont="1" applyBorder="1" applyAlignment="1" applyProtection="1">
      <alignment horizontal="left" wrapText="1"/>
    </xf>
    <xf numFmtId="0" fontId="48" fillId="0" borderId="0" xfId="0" applyFont="1" applyBorder="1" applyAlignment="1" applyProtection="1">
      <alignment horizontal="left"/>
    </xf>
    <xf numFmtId="0" fontId="13" fillId="27" borderId="3" xfId="39" applyFont="1" applyFill="1" applyBorder="1" applyAlignment="1">
      <alignment horizontal="center" vertical="center"/>
    </xf>
    <xf numFmtId="0" fontId="13" fillId="27" borderId="4" xfId="39" applyFont="1" applyFill="1" applyBorder="1" applyAlignment="1">
      <alignment horizontal="center" vertical="center"/>
    </xf>
    <xf numFmtId="0" fontId="13" fillId="27" borderId="5" xfId="39" applyFont="1" applyFill="1" applyBorder="1" applyAlignment="1">
      <alignment horizontal="center" vertical="center"/>
    </xf>
    <xf numFmtId="0" fontId="13" fillId="31" borderId="3" xfId="0" applyFont="1" applyFill="1" applyBorder="1" applyAlignment="1">
      <alignment horizontal="center" vertical="center"/>
    </xf>
    <xf numFmtId="0" fontId="13" fillId="31" borderId="4" xfId="0" applyFont="1" applyFill="1" applyBorder="1" applyAlignment="1">
      <alignment horizontal="center" vertical="center"/>
    </xf>
    <xf numFmtId="0" fontId="13" fillId="31" borderId="5" xfId="0" applyFont="1" applyFill="1" applyBorder="1" applyAlignment="1">
      <alignment horizontal="center" vertical="center"/>
    </xf>
    <xf numFmtId="3" fontId="44" fillId="31" borderId="8" xfId="39" applyNumberFormat="1" applyFont="1" applyFill="1" applyBorder="1" applyAlignment="1">
      <alignment horizontal="center" vertical="center"/>
    </xf>
    <xf numFmtId="3" fontId="44" fillId="31" borderId="9" xfId="39" applyNumberFormat="1" applyFont="1" applyFill="1" applyBorder="1" applyAlignment="1">
      <alignment horizontal="center" vertical="center"/>
    </xf>
    <xf numFmtId="3" fontId="44" fillId="31" borderId="10" xfId="39" applyNumberFormat="1" applyFont="1" applyFill="1" applyBorder="1" applyAlignment="1">
      <alignment horizontal="center" vertical="center"/>
    </xf>
    <xf numFmtId="3" fontId="47" fillId="28" borderId="46" xfId="39" applyNumberFormat="1" applyFont="1" applyFill="1" applyBorder="1" applyAlignment="1">
      <alignment horizontal="center" vertical="center"/>
    </xf>
    <xf numFmtId="3" fontId="47" fillId="28" borderId="45" xfId="39" applyNumberFormat="1" applyFont="1" applyFill="1" applyBorder="1" applyAlignment="1">
      <alignment horizontal="center" vertical="center"/>
    </xf>
    <xf numFmtId="3" fontId="47" fillId="28" borderId="22" xfId="39" applyNumberFormat="1" applyFont="1" applyFill="1" applyBorder="1" applyAlignment="1">
      <alignment horizontal="center" vertical="center"/>
    </xf>
    <xf numFmtId="0" fontId="8" fillId="29" borderId="2" xfId="0" applyFont="1" applyFill="1" applyBorder="1" applyAlignment="1" applyProtection="1">
      <alignment horizontal="right" vertical="center" wrapText="1"/>
    </xf>
    <xf numFmtId="0" fontId="8" fillId="29" borderId="11" xfId="0" applyFont="1" applyFill="1" applyBorder="1" applyAlignment="1" applyProtection="1">
      <alignment horizontal="right" vertical="center" wrapText="1"/>
    </xf>
    <xf numFmtId="0" fontId="8" fillId="29" borderId="7" xfId="0" applyFont="1" applyFill="1" applyBorder="1" applyAlignment="1" applyProtection="1">
      <alignment horizontal="right" vertical="center" wrapText="1"/>
    </xf>
    <xf numFmtId="3" fontId="8" fillId="29" borderId="2" xfId="0" applyNumberFormat="1" applyFont="1" applyFill="1" applyBorder="1" applyAlignment="1" applyProtection="1">
      <alignment horizontal="center" vertical="center" wrapText="1"/>
    </xf>
    <xf numFmtId="0" fontId="8" fillId="29" borderId="11" xfId="0" applyFont="1" applyFill="1" applyBorder="1" applyAlignment="1" applyProtection="1">
      <alignment horizontal="center" vertical="center" wrapText="1"/>
    </xf>
    <xf numFmtId="0" fontId="8" fillId="29" borderId="7" xfId="0" applyFont="1" applyFill="1" applyBorder="1" applyAlignment="1" applyProtection="1">
      <alignment horizontal="center" vertical="center" wrapText="1"/>
    </xf>
    <xf numFmtId="0" fontId="13" fillId="28" borderId="3" xfId="39" applyFont="1" applyFill="1" applyBorder="1" applyAlignment="1">
      <alignment horizontal="center" vertical="center"/>
    </xf>
    <xf numFmtId="0" fontId="13" fillId="28" borderId="4" xfId="39" applyFont="1" applyFill="1" applyBorder="1" applyAlignment="1">
      <alignment horizontal="center" vertical="center"/>
    </xf>
    <xf numFmtId="0" fontId="13" fillId="28" borderId="5" xfId="39" applyFont="1" applyFill="1" applyBorder="1" applyAlignment="1">
      <alignment horizontal="center" vertical="center"/>
    </xf>
    <xf numFmtId="3" fontId="55" fillId="28" borderId="8" xfId="39" applyNumberFormat="1" applyFont="1" applyFill="1" applyBorder="1" applyAlignment="1">
      <alignment horizontal="center" vertical="center"/>
    </xf>
    <xf numFmtId="0" fontId="55" fillId="28" borderId="9" xfId="39" applyFont="1" applyFill="1" applyBorder="1" applyAlignment="1">
      <alignment horizontal="center" vertical="center"/>
    </xf>
    <xf numFmtId="0" fontId="55" fillId="28" borderId="10" xfId="39" applyFont="1" applyFill="1" applyBorder="1" applyAlignment="1">
      <alignment horizontal="center" vertical="center"/>
    </xf>
    <xf numFmtId="0" fontId="13" fillId="27" borderId="3" xfId="0" applyFont="1" applyFill="1" applyBorder="1" applyAlignment="1">
      <alignment horizontal="center" vertical="center"/>
    </xf>
    <xf numFmtId="0" fontId="13" fillId="27" borderId="4" xfId="0" applyFont="1" applyFill="1" applyBorder="1" applyAlignment="1">
      <alignment horizontal="center" vertical="center"/>
    </xf>
    <xf numFmtId="0" fontId="13" fillId="27" borderId="5" xfId="0" applyFont="1" applyFill="1" applyBorder="1" applyAlignment="1">
      <alignment horizontal="center" vertical="center"/>
    </xf>
    <xf numFmtId="0" fontId="13" fillId="27" borderId="33" xfId="0" applyFont="1" applyFill="1" applyBorder="1" applyAlignment="1">
      <alignment horizontal="center" vertical="center"/>
    </xf>
    <xf numFmtId="0" fontId="13" fillId="27" borderId="34" xfId="0" applyFont="1" applyFill="1" applyBorder="1" applyAlignment="1">
      <alignment horizontal="center" vertical="center"/>
    </xf>
    <xf numFmtId="0" fontId="13" fillId="27" borderId="35" xfId="0" applyFont="1" applyFill="1" applyBorder="1" applyAlignment="1">
      <alignment horizontal="center" vertical="center"/>
    </xf>
    <xf numFmtId="0" fontId="13" fillId="27" borderId="32" xfId="0" applyFont="1" applyFill="1" applyBorder="1" applyAlignment="1">
      <alignment horizontal="center" vertical="center"/>
    </xf>
    <xf numFmtId="0" fontId="13" fillId="27" borderId="20" xfId="0" applyFont="1" applyFill="1" applyBorder="1" applyAlignment="1">
      <alignment horizontal="center" vertical="center"/>
    </xf>
    <xf numFmtId="0" fontId="13" fillId="27" borderId="21" xfId="0" applyFont="1" applyFill="1" applyBorder="1" applyAlignment="1">
      <alignment horizontal="center" vertical="center"/>
    </xf>
    <xf numFmtId="0" fontId="38" fillId="0" borderId="0" xfId="0" applyFont="1" applyAlignment="1" applyProtection="1">
      <alignment horizontal="center" wrapText="1"/>
    </xf>
    <xf numFmtId="0" fontId="48" fillId="0" borderId="0" xfId="0" applyFont="1" applyBorder="1" applyAlignment="1" applyProtection="1">
      <alignment horizontal="center" wrapText="1"/>
    </xf>
    <xf numFmtId="0" fontId="44" fillId="31" borderId="8" xfId="0" applyFont="1" applyFill="1" applyBorder="1" applyAlignment="1">
      <alignment horizontal="center" vertical="center"/>
    </xf>
    <xf numFmtId="0" fontId="44" fillId="31" borderId="9" xfId="0" applyFont="1" applyFill="1" applyBorder="1" applyAlignment="1">
      <alignment horizontal="center" vertical="center"/>
    </xf>
    <xf numFmtId="0" fontId="44" fillId="31" borderId="10" xfId="0" applyFont="1" applyFill="1" applyBorder="1" applyAlignment="1">
      <alignment horizontal="center" vertical="center"/>
    </xf>
    <xf numFmtId="0" fontId="13" fillId="31" borderId="47" xfId="0" applyFont="1" applyFill="1" applyBorder="1" applyAlignment="1">
      <alignment horizontal="center" vertical="center"/>
    </xf>
    <xf numFmtId="0" fontId="13" fillId="31" borderId="65" xfId="0" applyFont="1" applyFill="1" applyBorder="1" applyAlignment="1">
      <alignment horizontal="center" vertical="center"/>
    </xf>
    <xf numFmtId="0" fontId="13" fillId="31" borderId="66" xfId="0" applyFont="1" applyFill="1" applyBorder="1" applyAlignment="1">
      <alignment horizontal="center" vertical="center"/>
    </xf>
    <xf numFmtId="3" fontId="55" fillId="28" borderId="8" xfId="0" applyNumberFormat="1" applyFont="1" applyFill="1" applyBorder="1" applyAlignment="1">
      <alignment horizontal="center" vertical="center"/>
    </xf>
    <xf numFmtId="3" fontId="55" fillId="28" borderId="9" xfId="0" applyNumberFormat="1" applyFont="1" applyFill="1" applyBorder="1" applyAlignment="1">
      <alignment horizontal="center" vertical="center"/>
    </xf>
    <xf numFmtId="3" fontId="55" fillId="28" borderId="10" xfId="0" applyNumberFormat="1" applyFont="1" applyFill="1" applyBorder="1" applyAlignment="1">
      <alignment horizontal="center" vertical="center"/>
    </xf>
    <xf numFmtId="0" fontId="55" fillId="28" borderId="8" xfId="0" applyFont="1" applyFill="1" applyBorder="1" applyAlignment="1">
      <alignment horizontal="center" vertical="center"/>
    </xf>
    <xf numFmtId="0" fontId="55" fillId="28" borderId="9" xfId="0" applyFont="1" applyFill="1" applyBorder="1" applyAlignment="1">
      <alignment horizontal="center" vertical="center"/>
    </xf>
    <xf numFmtId="0" fontId="55" fillId="28" borderId="10" xfId="0" applyFont="1" applyFill="1" applyBorder="1" applyAlignment="1">
      <alignment horizontal="center" vertical="center"/>
    </xf>
    <xf numFmtId="0" fontId="13" fillId="28" borderId="2" xfId="0" applyFont="1" applyFill="1" applyBorder="1" applyAlignment="1">
      <alignment horizontal="right" vertical="center"/>
    </xf>
    <xf numFmtId="0" fontId="13" fillId="28" borderId="11" xfId="0" applyFont="1" applyFill="1" applyBorder="1" applyAlignment="1">
      <alignment horizontal="right" vertical="center"/>
    </xf>
    <xf numFmtId="0" fontId="13" fillId="28" borderId="7" xfId="0" applyFont="1" applyFill="1" applyBorder="1" applyAlignment="1">
      <alignment horizontal="right" vertical="center"/>
    </xf>
    <xf numFmtId="3" fontId="8" fillId="29" borderId="49" xfId="0" applyNumberFormat="1" applyFont="1" applyFill="1" applyBorder="1" applyAlignment="1" applyProtection="1">
      <alignment horizontal="center" vertical="center" wrapText="1"/>
    </xf>
    <xf numFmtId="3" fontId="8" fillId="29" borderId="51" xfId="0" applyNumberFormat="1" applyFont="1" applyFill="1" applyBorder="1" applyAlignment="1" applyProtection="1">
      <alignment horizontal="center" vertical="center" wrapText="1"/>
    </xf>
    <xf numFmtId="3" fontId="8" fillId="29" borderId="52" xfId="0" applyNumberFormat="1" applyFont="1" applyFill="1" applyBorder="1" applyAlignment="1" applyProtection="1">
      <alignment horizontal="center" vertical="center" wrapText="1"/>
    </xf>
    <xf numFmtId="0" fontId="13" fillId="28" borderId="3" xfId="0" applyFont="1" applyFill="1" applyBorder="1" applyAlignment="1">
      <alignment horizontal="center" vertical="center"/>
    </xf>
    <xf numFmtId="0" fontId="13" fillId="28" borderId="4" xfId="0" applyFont="1" applyFill="1" applyBorder="1" applyAlignment="1">
      <alignment horizontal="center" vertical="center"/>
    </xf>
    <xf numFmtId="0" fontId="13" fillId="28" borderId="5" xfId="0" applyFont="1" applyFill="1" applyBorder="1" applyAlignment="1">
      <alignment horizontal="center" vertical="center"/>
    </xf>
    <xf numFmtId="3" fontId="8" fillId="29" borderId="9" xfId="0" applyNumberFormat="1" applyFont="1" applyFill="1" applyBorder="1" applyAlignment="1" applyProtection="1">
      <alignment horizontal="center" vertical="center" wrapText="1"/>
    </xf>
    <xf numFmtId="3" fontId="8" fillId="29" borderId="10" xfId="0" applyNumberFormat="1" applyFont="1" applyFill="1" applyBorder="1" applyAlignment="1" applyProtection="1">
      <alignment horizontal="center" vertical="center" wrapText="1"/>
    </xf>
    <xf numFmtId="0" fontId="8" fillId="29" borderId="8" xfId="0" applyFont="1" applyFill="1" applyBorder="1" applyAlignment="1" applyProtection="1">
      <alignment horizontal="center" vertical="center" wrapText="1"/>
    </xf>
    <xf numFmtId="0" fontId="8" fillId="29" borderId="32" xfId="0" applyFont="1" applyFill="1" applyBorder="1" applyAlignment="1" applyProtection="1">
      <alignment horizontal="center" vertical="center" wrapText="1"/>
    </xf>
    <xf numFmtId="0" fontId="8" fillId="29" borderId="20" xfId="0" applyFont="1" applyFill="1" applyBorder="1" applyAlignment="1" applyProtection="1">
      <alignment horizontal="center" vertical="center" wrapText="1"/>
    </xf>
    <xf numFmtId="0" fontId="8" fillId="29" borderId="21" xfId="0" applyFont="1" applyFill="1" applyBorder="1" applyAlignment="1" applyProtection="1">
      <alignment horizontal="center" vertical="center" wrapText="1"/>
    </xf>
    <xf numFmtId="0" fontId="8" fillId="29" borderId="33" xfId="0" applyFont="1" applyFill="1" applyBorder="1" applyAlignment="1" applyProtection="1">
      <alignment horizontal="center" vertical="center" wrapText="1"/>
    </xf>
    <xf numFmtId="0" fontId="8" fillId="29" borderId="34" xfId="0" applyFont="1" applyFill="1" applyBorder="1" applyAlignment="1" applyProtection="1">
      <alignment horizontal="center" vertical="center" wrapText="1"/>
    </xf>
    <xf numFmtId="0" fontId="8" fillId="29" borderId="35" xfId="0" applyFont="1" applyFill="1" applyBorder="1" applyAlignment="1" applyProtection="1">
      <alignment horizontal="center" vertical="center" wrapText="1"/>
    </xf>
    <xf numFmtId="0" fontId="8" fillId="29" borderId="15" xfId="0" applyFont="1" applyFill="1" applyBorder="1" applyAlignment="1" applyProtection="1">
      <alignment horizontal="center" vertical="center" wrapText="1"/>
    </xf>
    <xf numFmtId="0" fontId="8" fillId="29" borderId="16" xfId="0" applyFont="1" applyFill="1" applyBorder="1" applyAlignment="1" applyProtection="1">
      <alignment horizontal="center" vertical="center" wrapText="1"/>
    </xf>
    <xf numFmtId="0" fontId="8" fillId="29" borderId="17" xfId="0" applyFont="1" applyFill="1" applyBorder="1" applyAlignment="1" applyProtection="1">
      <alignment horizontal="center" vertical="center" wrapText="1"/>
    </xf>
    <xf numFmtId="0" fontId="13" fillId="31" borderId="8" xfId="0" applyFont="1" applyFill="1" applyBorder="1" applyAlignment="1">
      <alignment horizontal="center" vertical="center"/>
    </xf>
    <xf numFmtId="0" fontId="13" fillId="31" borderId="9" xfId="0" applyFont="1" applyFill="1" applyBorder="1" applyAlignment="1">
      <alignment horizontal="center" vertical="center"/>
    </xf>
    <xf numFmtId="0" fontId="13" fillId="31" borderId="10" xfId="0" applyFont="1" applyFill="1" applyBorder="1" applyAlignment="1">
      <alignment horizontal="center" vertical="center"/>
    </xf>
    <xf numFmtId="0" fontId="54" fillId="28" borderId="8" xfId="0" applyFont="1" applyFill="1" applyBorder="1" applyAlignment="1">
      <alignment horizontal="center" vertical="center"/>
    </xf>
    <xf numFmtId="0" fontId="54" fillId="28" borderId="9" xfId="0" applyFont="1" applyFill="1" applyBorder="1" applyAlignment="1">
      <alignment horizontal="center" vertical="center"/>
    </xf>
    <xf numFmtId="0" fontId="54" fillId="28" borderId="10" xfId="0" applyFont="1" applyFill="1" applyBorder="1" applyAlignment="1">
      <alignment horizontal="center" vertical="center"/>
    </xf>
    <xf numFmtId="0" fontId="13" fillId="30" borderId="49" xfId="0" applyFont="1" applyFill="1" applyBorder="1" applyAlignment="1" applyProtection="1">
      <alignment horizontal="center" vertical="center"/>
    </xf>
    <xf numFmtId="0" fontId="13" fillId="30" borderId="54" xfId="0" applyFont="1" applyFill="1" applyBorder="1" applyAlignment="1" applyProtection="1">
      <alignment horizontal="center" vertical="center"/>
    </xf>
    <xf numFmtId="0" fontId="13" fillId="30" borderId="48" xfId="0" applyFont="1" applyFill="1" applyBorder="1" applyAlignment="1" applyProtection="1">
      <alignment horizontal="center" vertical="center"/>
    </xf>
    <xf numFmtId="0" fontId="13" fillId="30" borderId="52" xfId="0" applyFont="1" applyFill="1" applyBorder="1" applyAlignment="1" applyProtection="1">
      <alignment horizontal="center" vertical="center"/>
    </xf>
    <xf numFmtId="0" fontId="13" fillId="30" borderId="40" xfId="0" applyFont="1" applyFill="1" applyBorder="1" applyAlignment="1" applyProtection="1">
      <alignment horizontal="center" vertical="center"/>
    </xf>
    <xf numFmtId="0" fontId="13" fillId="30" borderId="41" xfId="0" applyFont="1" applyFill="1" applyBorder="1" applyAlignment="1" applyProtection="1">
      <alignment horizontal="center" vertical="center"/>
    </xf>
    <xf numFmtId="0" fontId="13" fillId="28" borderId="49" xfId="0" applyFont="1" applyFill="1" applyBorder="1" applyAlignment="1">
      <alignment horizontal="center" vertical="center"/>
    </xf>
    <xf numFmtId="0" fontId="13" fillId="28" borderId="54" xfId="0" applyFont="1" applyFill="1" applyBorder="1" applyAlignment="1">
      <alignment horizontal="center" vertical="center"/>
    </xf>
    <xf numFmtId="0" fontId="13" fillId="28" borderId="48" xfId="0" applyFont="1" applyFill="1" applyBorder="1" applyAlignment="1">
      <alignment horizontal="center" vertical="center"/>
    </xf>
    <xf numFmtId="0" fontId="54" fillId="28" borderId="52" xfId="0" applyFont="1" applyFill="1" applyBorder="1" applyAlignment="1">
      <alignment horizontal="center" vertical="center"/>
    </xf>
    <xf numFmtId="0" fontId="54" fillId="28" borderId="40" xfId="0" applyFont="1" applyFill="1" applyBorder="1" applyAlignment="1">
      <alignment horizontal="center" vertical="center"/>
    </xf>
    <xf numFmtId="0" fontId="54" fillId="28" borderId="41" xfId="0" applyFont="1" applyFill="1" applyBorder="1" applyAlignment="1">
      <alignment horizontal="center" vertical="center"/>
    </xf>
    <xf numFmtId="0" fontId="13" fillId="31" borderId="49" xfId="0" applyFont="1" applyFill="1" applyBorder="1" applyAlignment="1">
      <alignment horizontal="center" vertical="center"/>
    </xf>
    <xf numFmtId="0" fontId="13" fillId="31" borderId="54" xfId="0" applyFont="1" applyFill="1" applyBorder="1" applyAlignment="1">
      <alignment horizontal="center" vertical="center"/>
    </xf>
    <xf numFmtId="0" fontId="13" fillId="31" borderId="48" xfId="0" applyFont="1" applyFill="1" applyBorder="1" applyAlignment="1">
      <alignment horizontal="center" vertical="center"/>
    </xf>
    <xf numFmtId="0" fontId="13" fillId="31" borderId="52" xfId="0" applyFont="1" applyFill="1" applyBorder="1" applyAlignment="1">
      <alignment horizontal="center" vertical="center"/>
    </xf>
    <xf numFmtId="0" fontId="13" fillId="31" borderId="40" xfId="0" applyFont="1" applyFill="1" applyBorder="1" applyAlignment="1">
      <alignment horizontal="center" vertical="center"/>
    </xf>
    <xf numFmtId="0" fontId="13" fillId="31" borderId="41" xfId="0" applyFont="1" applyFill="1" applyBorder="1" applyAlignment="1">
      <alignment horizontal="center" vertical="center"/>
    </xf>
    <xf numFmtId="3" fontId="13" fillId="28" borderId="49" xfId="0" applyNumberFormat="1" applyFont="1" applyFill="1" applyBorder="1" applyAlignment="1" applyProtection="1">
      <alignment horizontal="center" vertical="center"/>
    </xf>
    <xf numFmtId="3" fontId="13" fillId="28" borderId="54" xfId="0" applyNumberFormat="1" applyFont="1" applyFill="1" applyBorder="1" applyAlignment="1" applyProtection="1">
      <alignment horizontal="center" vertical="center"/>
    </xf>
    <xf numFmtId="3" fontId="13" fillId="28" borderId="48" xfId="0" applyNumberFormat="1" applyFont="1" applyFill="1" applyBorder="1" applyAlignment="1" applyProtection="1">
      <alignment horizontal="center" vertical="center"/>
    </xf>
    <xf numFmtId="3" fontId="54" fillId="28" borderId="47" xfId="0" applyNumberFormat="1" applyFont="1" applyFill="1" applyBorder="1" applyAlignment="1" applyProtection="1">
      <alignment horizontal="center" vertical="center"/>
    </xf>
    <xf numFmtId="3" fontId="54" fillId="28" borderId="65" xfId="0" applyNumberFormat="1" applyFont="1" applyFill="1" applyBorder="1" applyAlignment="1" applyProtection="1">
      <alignment horizontal="center" vertical="center"/>
    </xf>
    <xf numFmtId="3" fontId="54" fillId="28" borderId="66" xfId="0" applyNumberFormat="1" applyFont="1" applyFill="1" applyBorder="1" applyAlignment="1" applyProtection="1">
      <alignment horizontal="center" vertical="center"/>
    </xf>
    <xf numFmtId="0" fontId="13" fillId="30" borderId="47" xfId="0" applyFont="1" applyFill="1" applyBorder="1" applyAlignment="1" applyProtection="1">
      <alignment horizontal="center" vertical="center"/>
    </xf>
    <xf numFmtId="0" fontId="13" fillId="30" borderId="65" xfId="0" applyFont="1" applyFill="1" applyBorder="1" applyAlignment="1" applyProtection="1">
      <alignment horizontal="center" vertical="center"/>
    </xf>
    <xf numFmtId="0" fontId="13" fillId="30" borderId="66" xfId="0" applyFont="1" applyFill="1" applyBorder="1" applyAlignment="1" applyProtection="1">
      <alignment horizontal="center" vertical="center"/>
    </xf>
    <xf numFmtId="3" fontId="54" fillId="28" borderId="52" xfId="0" applyNumberFormat="1" applyFont="1" applyFill="1" applyBorder="1" applyAlignment="1" applyProtection="1">
      <alignment horizontal="center" vertical="center"/>
    </xf>
    <xf numFmtId="3" fontId="54" fillId="28" borderId="40" xfId="0" applyNumberFormat="1" applyFont="1" applyFill="1" applyBorder="1" applyAlignment="1" applyProtection="1">
      <alignment horizontal="center" vertical="center"/>
    </xf>
    <xf numFmtId="3" fontId="54" fillId="28" borderId="41" xfId="0" applyNumberFormat="1" applyFont="1" applyFill="1" applyBorder="1" applyAlignment="1" applyProtection="1">
      <alignment horizontal="center" vertical="center"/>
    </xf>
    <xf numFmtId="0" fontId="38" fillId="0" borderId="0" xfId="0" applyFont="1" applyAlignment="1" applyProtection="1">
      <alignment horizontal="center"/>
    </xf>
  </cellXfs>
  <cellStyles count="63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40 % - Accent1 2" xfId="7"/>
    <cellStyle name="40 % - Accent2 2" xfId="8"/>
    <cellStyle name="40 % - Accent3 2" xfId="9"/>
    <cellStyle name="40 % - Accent4 2" xfId="10"/>
    <cellStyle name="40 % - Accent5 2" xfId="11"/>
    <cellStyle name="40 % - Accent6 2" xfId="12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56"/>
    <cellStyle name="Cellule liée 2" xfId="27"/>
    <cellStyle name="Commentaire 2" xfId="28"/>
    <cellStyle name="Commentaire 3" xfId="29"/>
    <cellStyle name="Commentaire 3 2" xfId="30"/>
    <cellStyle name="Commentaire 4" xfId="31"/>
    <cellStyle name="Commentaire 4 2" xfId="54"/>
    <cellStyle name="Entrée 2" xfId="32"/>
    <cellStyle name="Entrée 2 2" xfId="57"/>
    <cellStyle name="Euro" xfId="33"/>
    <cellStyle name="Euro 2" xfId="34"/>
    <cellStyle name="Euro 3" xfId="35"/>
    <cellStyle name="Euro 3 2" xfId="36"/>
    <cellStyle name="Insatisfaisant 2" xfId="37"/>
    <cellStyle name="Neutre 2" xfId="38"/>
    <cellStyle name="Normal" xfId="0" builtinId="0"/>
    <cellStyle name="Normal 2" xfId="39"/>
    <cellStyle name="Normal 2 2" xfId="40"/>
    <cellStyle name="Normal 3" xfId="41"/>
    <cellStyle name="Normal 3 2" xfId="55"/>
    <cellStyle name="Normal 4" xfId="52"/>
    <cellStyle name="Normal 4 2" xfId="62"/>
    <cellStyle name="Normal 5" xfId="60"/>
    <cellStyle name="Normal 6" xfId="61"/>
    <cellStyle name="Pourcentage 2" xfId="53"/>
    <cellStyle name="Satisfaisant 2" xfId="42"/>
    <cellStyle name="Sortie 2" xfId="43"/>
    <cellStyle name="Sortie 2 2" xfId="58"/>
    <cellStyle name="Texte explicatif 2" xfId="44"/>
    <cellStyle name="Titre 2" xfId="45"/>
    <cellStyle name="Titre 1 2" xfId="46"/>
    <cellStyle name="Titre 2 2" xfId="47"/>
    <cellStyle name="Titre 3 2" xfId="48"/>
    <cellStyle name="Titre 4 2" xfId="49"/>
    <cellStyle name="Total 2" xfId="50"/>
    <cellStyle name="Total 2 2" xfId="59"/>
    <cellStyle name="Vérification 2" xfId="51"/>
  </cellStyles>
  <dxfs count="0"/>
  <tableStyles count="0" defaultTableStyle="TableStyleMedium2" defaultPivotStyle="PivotStyleLight16"/>
  <colors>
    <mruColors>
      <color rgb="FF0000FF"/>
      <color rgb="FFAFCB54"/>
      <color rgb="FF34ADDF"/>
      <color rgb="FF4BACC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5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8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9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5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5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5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4ADDF"/>
    <pageSetUpPr fitToPage="1"/>
  </sheetPr>
  <dimension ref="A1:X187"/>
  <sheetViews>
    <sheetView tabSelected="1" zoomScaleNormal="100" workbookViewId="0">
      <selection activeCell="C188" sqref="C188"/>
    </sheetView>
  </sheetViews>
  <sheetFormatPr baseColWidth="10" defaultColWidth="11.453125" defaultRowHeight="12" x14ac:dyDescent="0.3"/>
  <cols>
    <col min="1" max="1" width="31.54296875" style="48" customWidth="1"/>
    <col min="2" max="2" width="30.54296875" style="49" customWidth="1"/>
    <col min="3" max="3" width="11.81640625" style="49" customWidth="1"/>
    <col min="4" max="4" width="9" style="23" customWidth="1"/>
    <col min="5" max="18" width="11" style="42" customWidth="1"/>
    <col min="19" max="19" width="9" style="4" customWidth="1"/>
    <col min="20" max="20" width="19.54296875" style="1" customWidth="1"/>
    <col min="21" max="24" width="11.453125" style="1"/>
    <col min="25" max="16384" width="11.453125" style="2"/>
  </cols>
  <sheetData>
    <row r="1" spans="1:24" ht="15.5" x14ac:dyDescent="0.3">
      <c r="B1" s="392" t="s">
        <v>211</v>
      </c>
      <c r="C1" s="392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</row>
    <row r="2" spans="1:24" s="165" customFormat="1" ht="28.5" customHeight="1" x14ac:dyDescent="0.3">
      <c r="A2" s="163"/>
      <c r="B2" s="406" t="s">
        <v>389</v>
      </c>
      <c r="C2" s="406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164"/>
      <c r="U2" s="164"/>
      <c r="V2" s="164"/>
      <c r="W2" s="164"/>
      <c r="X2" s="164"/>
    </row>
    <row r="3" spans="1:24" x14ac:dyDescent="0.3">
      <c r="D3" s="3"/>
      <c r="F3" s="43"/>
      <c r="G3" s="43"/>
      <c r="H3" s="43"/>
      <c r="I3" s="43"/>
      <c r="J3" s="43"/>
      <c r="K3" s="43"/>
      <c r="L3" s="43"/>
      <c r="M3" s="43"/>
      <c r="N3" s="43"/>
    </row>
    <row r="4" spans="1:24" ht="15.5" x14ac:dyDescent="0.3">
      <c r="B4" s="394" t="s">
        <v>0</v>
      </c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4" ht="29.25" customHeight="1" x14ac:dyDescent="0.3">
      <c r="B5" s="404" t="s">
        <v>342</v>
      </c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4" s="6" customFormat="1" ht="15" customHeight="1" x14ac:dyDescent="0.35">
      <c r="A6" s="50"/>
    </row>
    <row r="7" spans="1:24" s="10" customFormat="1" ht="14.5" x14ac:dyDescent="0.35">
      <c r="A7" s="44"/>
      <c r="B7" s="51" t="s">
        <v>1</v>
      </c>
      <c r="C7" s="51"/>
      <c r="D7" s="8" t="s">
        <v>2</v>
      </c>
      <c r="E7" s="5"/>
      <c r="F7" s="5"/>
      <c r="G7" s="5"/>
      <c r="H7" s="5"/>
      <c r="I7" s="5"/>
      <c r="J7" s="5"/>
      <c r="K7" s="5"/>
      <c r="L7" s="5"/>
      <c r="M7" s="5"/>
      <c r="N7" s="5"/>
      <c r="O7" s="44"/>
      <c r="P7" s="44"/>
      <c r="Q7" s="44"/>
      <c r="R7" s="44"/>
      <c r="S7" s="46"/>
    </row>
    <row r="8" spans="1:24" ht="15" customHeight="1" thickBot="1" x14ac:dyDescent="0.35">
      <c r="D8" s="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1:24" s="13" customFormat="1" ht="15" customHeight="1" x14ac:dyDescent="0.3">
      <c r="A9" s="389" t="s">
        <v>169</v>
      </c>
      <c r="B9" s="395" t="s">
        <v>3</v>
      </c>
      <c r="C9" s="389" t="s">
        <v>201</v>
      </c>
      <c r="D9" s="94" t="s">
        <v>4</v>
      </c>
      <c r="E9" s="397" t="s">
        <v>5</v>
      </c>
      <c r="F9" s="398"/>
      <c r="G9" s="398"/>
      <c r="H9" s="398"/>
      <c r="I9" s="398"/>
      <c r="J9" s="399"/>
      <c r="K9" s="397" t="s">
        <v>6</v>
      </c>
      <c r="L9" s="398"/>
      <c r="M9" s="398"/>
      <c r="N9" s="398"/>
      <c r="O9" s="399"/>
      <c r="P9" s="398" t="s">
        <v>7</v>
      </c>
      <c r="Q9" s="398"/>
      <c r="R9" s="399"/>
      <c r="S9" s="91" t="s">
        <v>8</v>
      </c>
      <c r="T9" s="11"/>
      <c r="U9" s="11"/>
      <c r="V9" s="11"/>
      <c r="W9" s="12"/>
      <c r="X9" s="12"/>
    </row>
    <row r="10" spans="1:24" s="47" customFormat="1" ht="30" customHeight="1" thickBot="1" x14ac:dyDescent="0.35">
      <c r="A10" s="390"/>
      <c r="B10" s="396"/>
      <c r="C10" s="390"/>
      <c r="D10" s="95" t="s">
        <v>9</v>
      </c>
      <c r="E10" s="73" t="s">
        <v>203</v>
      </c>
      <c r="F10" s="74" t="s">
        <v>204</v>
      </c>
      <c r="G10" s="74" t="s">
        <v>205</v>
      </c>
      <c r="H10" s="74" t="s">
        <v>206</v>
      </c>
      <c r="I10" s="75" t="s">
        <v>14</v>
      </c>
      <c r="J10" s="76" t="s">
        <v>15</v>
      </c>
      <c r="K10" s="73" t="s">
        <v>203</v>
      </c>
      <c r="L10" s="74" t="s">
        <v>204</v>
      </c>
      <c r="M10" s="74" t="s">
        <v>205</v>
      </c>
      <c r="N10" s="74" t="s">
        <v>206</v>
      </c>
      <c r="O10" s="76" t="s">
        <v>15</v>
      </c>
      <c r="P10" s="102" t="s">
        <v>207</v>
      </c>
      <c r="Q10" s="74" t="s">
        <v>208</v>
      </c>
      <c r="R10" s="76" t="s">
        <v>17</v>
      </c>
      <c r="S10" s="92" t="s">
        <v>390</v>
      </c>
      <c r="T10" s="45"/>
      <c r="U10" s="45"/>
      <c r="V10" s="45"/>
      <c r="W10" s="45"/>
      <c r="X10" s="45"/>
    </row>
    <row r="11" spans="1:24" s="13" customFormat="1" ht="15" customHeight="1" x14ac:dyDescent="0.3">
      <c r="A11" s="53" t="s">
        <v>170</v>
      </c>
      <c r="B11" s="64" t="s">
        <v>241</v>
      </c>
      <c r="C11" s="66" t="s">
        <v>331</v>
      </c>
      <c r="D11" s="96"/>
      <c r="E11" s="108">
        <v>26</v>
      </c>
      <c r="F11" s="78">
        <v>26</v>
      </c>
      <c r="G11" s="78"/>
      <c r="H11" s="78"/>
      <c r="I11" s="77"/>
      <c r="J11" s="109">
        <v>26</v>
      </c>
      <c r="K11" s="117"/>
      <c r="L11" s="79"/>
      <c r="M11" s="79"/>
      <c r="N11" s="79"/>
      <c r="O11" s="80"/>
      <c r="P11" s="103"/>
      <c r="Q11" s="79"/>
      <c r="R11" s="80"/>
      <c r="S11" s="91">
        <f>SUM(E11:R11)</f>
        <v>78</v>
      </c>
      <c r="T11" s="12"/>
      <c r="U11" s="12"/>
      <c r="V11" s="12"/>
      <c r="W11" s="12"/>
      <c r="X11" s="12"/>
    </row>
    <row r="12" spans="1:24" s="13" customFormat="1" ht="15" customHeight="1" x14ac:dyDescent="0.3">
      <c r="A12" s="54" t="s">
        <v>170</v>
      </c>
      <c r="B12" s="65" t="s">
        <v>242</v>
      </c>
      <c r="C12" s="67" t="s">
        <v>331</v>
      </c>
      <c r="D12" s="97"/>
      <c r="E12" s="110">
        <v>23</v>
      </c>
      <c r="F12" s="82">
        <v>23</v>
      </c>
      <c r="G12" s="82"/>
      <c r="H12" s="82"/>
      <c r="I12" s="81"/>
      <c r="J12" s="111">
        <v>23</v>
      </c>
      <c r="K12" s="118"/>
      <c r="L12" s="83"/>
      <c r="M12" s="83"/>
      <c r="N12" s="83"/>
      <c r="O12" s="84"/>
      <c r="P12" s="104"/>
      <c r="Q12" s="83"/>
      <c r="R12" s="84"/>
      <c r="S12" s="93">
        <f>SUM(E12:R12)</f>
        <v>69</v>
      </c>
      <c r="T12" s="12"/>
      <c r="U12" s="12"/>
      <c r="V12" s="12"/>
      <c r="W12" s="12"/>
      <c r="X12" s="12"/>
    </row>
    <row r="13" spans="1:24" s="13" customFormat="1" ht="15" customHeight="1" x14ac:dyDescent="0.3">
      <c r="A13" s="54" t="s">
        <v>170</v>
      </c>
      <c r="B13" s="65" t="s">
        <v>243</v>
      </c>
      <c r="C13" s="67" t="s">
        <v>331</v>
      </c>
      <c r="D13" s="97"/>
      <c r="E13" s="110">
        <v>18</v>
      </c>
      <c r="F13" s="82">
        <v>18</v>
      </c>
      <c r="G13" s="82"/>
      <c r="H13" s="82"/>
      <c r="I13" s="81"/>
      <c r="J13" s="111">
        <v>18</v>
      </c>
      <c r="K13" s="118"/>
      <c r="L13" s="83"/>
      <c r="M13" s="83"/>
      <c r="N13" s="83"/>
      <c r="O13" s="84"/>
      <c r="P13" s="104"/>
      <c r="Q13" s="83"/>
      <c r="R13" s="84"/>
      <c r="S13" s="93">
        <f t="shared" ref="S13:S76" si="0">SUM(E13:R13)</f>
        <v>54</v>
      </c>
      <c r="T13" s="12"/>
      <c r="U13" s="12"/>
      <c r="V13" s="12"/>
      <c r="W13" s="12"/>
      <c r="X13" s="12"/>
    </row>
    <row r="14" spans="1:24" s="13" customFormat="1" ht="15" customHeight="1" x14ac:dyDescent="0.3">
      <c r="A14" s="54" t="s">
        <v>170</v>
      </c>
      <c r="B14" s="55" t="s">
        <v>188</v>
      </c>
      <c r="C14" s="68" t="s">
        <v>202</v>
      </c>
      <c r="D14" s="97"/>
      <c r="E14" s="110">
        <v>31</v>
      </c>
      <c r="F14" s="82">
        <v>31</v>
      </c>
      <c r="G14" s="82"/>
      <c r="H14" s="82"/>
      <c r="I14" s="81"/>
      <c r="J14" s="111">
        <v>31</v>
      </c>
      <c r="K14" s="118"/>
      <c r="L14" s="83"/>
      <c r="M14" s="83"/>
      <c r="N14" s="83"/>
      <c r="O14" s="84"/>
      <c r="P14" s="104"/>
      <c r="Q14" s="83"/>
      <c r="R14" s="84"/>
      <c r="S14" s="93">
        <f t="shared" si="0"/>
        <v>93</v>
      </c>
      <c r="T14" s="12"/>
      <c r="U14" s="12"/>
      <c r="V14" s="12"/>
      <c r="W14" s="12"/>
      <c r="X14" s="12"/>
    </row>
    <row r="15" spans="1:24" s="13" customFormat="1" ht="15" customHeight="1" x14ac:dyDescent="0.3">
      <c r="A15" s="54" t="s">
        <v>170</v>
      </c>
      <c r="B15" s="65" t="s">
        <v>241</v>
      </c>
      <c r="C15" s="68" t="s">
        <v>202</v>
      </c>
      <c r="D15" s="97"/>
      <c r="E15" s="110">
        <v>21</v>
      </c>
      <c r="F15" s="82">
        <v>21</v>
      </c>
      <c r="G15" s="82"/>
      <c r="H15" s="82"/>
      <c r="I15" s="81"/>
      <c r="J15" s="111">
        <v>21</v>
      </c>
      <c r="K15" s="118"/>
      <c r="L15" s="83"/>
      <c r="M15" s="83"/>
      <c r="N15" s="83"/>
      <c r="O15" s="84"/>
      <c r="P15" s="104"/>
      <c r="Q15" s="83"/>
      <c r="R15" s="84"/>
      <c r="S15" s="93">
        <f t="shared" si="0"/>
        <v>63</v>
      </c>
      <c r="T15" s="12"/>
      <c r="U15" s="12"/>
      <c r="V15" s="12"/>
      <c r="W15" s="12"/>
      <c r="X15" s="12"/>
    </row>
    <row r="16" spans="1:24" s="13" customFormat="1" ht="15" customHeight="1" x14ac:dyDescent="0.3">
      <c r="A16" s="54" t="s">
        <v>170</v>
      </c>
      <c r="B16" s="65" t="s">
        <v>244</v>
      </c>
      <c r="C16" s="69" t="s">
        <v>202</v>
      </c>
      <c r="D16" s="98"/>
      <c r="E16" s="110">
        <v>40</v>
      </c>
      <c r="F16" s="82">
        <v>40</v>
      </c>
      <c r="G16" s="82"/>
      <c r="H16" s="82"/>
      <c r="I16" s="81"/>
      <c r="J16" s="111">
        <v>40</v>
      </c>
      <c r="K16" s="118"/>
      <c r="L16" s="83"/>
      <c r="M16" s="83"/>
      <c r="N16" s="83"/>
      <c r="O16" s="84"/>
      <c r="P16" s="104"/>
      <c r="Q16" s="83"/>
      <c r="R16" s="84"/>
      <c r="S16" s="93">
        <f t="shared" si="0"/>
        <v>120</v>
      </c>
      <c r="T16" s="12"/>
      <c r="U16" s="12"/>
      <c r="V16" s="12"/>
      <c r="W16" s="12"/>
      <c r="X16" s="12"/>
    </row>
    <row r="17" spans="1:24" s="13" customFormat="1" ht="15" customHeight="1" x14ac:dyDescent="0.35">
      <c r="A17" s="54" t="s">
        <v>171</v>
      </c>
      <c r="B17" s="65" t="s">
        <v>217</v>
      </c>
      <c r="C17" s="67" t="s">
        <v>332</v>
      </c>
      <c r="D17" s="98"/>
      <c r="E17" s="112">
        <v>20</v>
      </c>
      <c r="F17" s="85">
        <v>20</v>
      </c>
      <c r="G17" s="85"/>
      <c r="H17" s="85"/>
      <c r="I17" s="85"/>
      <c r="J17" s="86">
        <v>20</v>
      </c>
      <c r="K17" s="112">
        <v>18</v>
      </c>
      <c r="L17" s="85">
        <v>6</v>
      </c>
      <c r="M17" s="85"/>
      <c r="N17" s="85"/>
      <c r="O17" s="86">
        <v>6</v>
      </c>
      <c r="P17" s="105"/>
      <c r="Q17" s="85"/>
      <c r="R17" s="86"/>
      <c r="S17" s="93">
        <f t="shared" si="0"/>
        <v>90</v>
      </c>
      <c r="T17" s="12"/>
      <c r="U17" s="12"/>
      <c r="V17" s="12"/>
      <c r="W17" s="12"/>
      <c r="X17" s="12"/>
    </row>
    <row r="18" spans="1:24" s="13" customFormat="1" ht="15" customHeight="1" x14ac:dyDescent="0.35">
      <c r="A18" s="54" t="s">
        <v>171</v>
      </c>
      <c r="B18" s="65" t="s">
        <v>218</v>
      </c>
      <c r="C18" s="67" t="s">
        <v>332</v>
      </c>
      <c r="D18" s="98"/>
      <c r="E18" s="112">
        <v>2</v>
      </c>
      <c r="F18" s="85">
        <v>2</v>
      </c>
      <c r="G18" s="85"/>
      <c r="H18" s="85"/>
      <c r="I18" s="85"/>
      <c r="J18" s="86">
        <v>2</v>
      </c>
      <c r="K18" s="112">
        <v>27</v>
      </c>
      <c r="L18" s="85">
        <v>27</v>
      </c>
      <c r="M18" s="85"/>
      <c r="N18" s="85"/>
      <c r="O18" s="86">
        <v>27</v>
      </c>
      <c r="P18" s="105"/>
      <c r="Q18" s="85"/>
      <c r="R18" s="86"/>
      <c r="S18" s="93">
        <f t="shared" si="0"/>
        <v>87</v>
      </c>
      <c r="T18" s="12"/>
      <c r="U18" s="12"/>
      <c r="V18" s="12"/>
      <c r="W18" s="12"/>
      <c r="X18" s="12"/>
    </row>
    <row r="19" spans="1:24" s="13" customFormat="1" ht="15" customHeight="1" x14ac:dyDescent="0.35">
      <c r="A19" s="54" t="s">
        <v>171</v>
      </c>
      <c r="B19" s="65" t="s">
        <v>219</v>
      </c>
      <c r="C19" s="67" t="s">
        <v>332</v>
      </c>
      <c r="D19" s="98"/>
      <c r="E19" s="112">
        <v>1</v>
      </c>
      <c r="F19" s="85">
        <v>1</v>
      </c>
      <c r="G19" s="85"/>
      <c r="H19" s="85"/>
      <c r="I19" s="85"/>
      <c r="J19" s="86">
        <v>1</v>
      </c>
      <c r="K19" s="112">
        <v>6</v>
      </c>
      <c r="L19" s="85">
        <v>6</v>
      </c>
      <c r="M19" s="85"/>
      <c r="N19" s="85"/>
      <c r="O19" s="86">
        <v>6</v>
      </c>
      <c r="P19" s="105"/>
      <c r="Q19" s="85"/>
      <c r="R19" s="86"/>
      <c r="S19" s="93">
        <f t="shared" si="0"/>
        <v>21</v>
      </c>
      <c r="T19" s="12"/>
      <c r="U19" s="12"/>
      <c r="V19" s="12"/>
      <c r="W19" s="12"/>
      <c r="X19" s="12"/>
    </row>
    <row r="20" spans="1:24" s="13" customFormat="1" ht="15" customHeight="1" x14ac:dyDescent="0.35">
      <c r="A20" s="54" t="s">
        <v>171</v>
      </c>
      <c r="B20" s="65" t="s">
        <v>234</v>
      </c>
      <c r="C20" s="67" t="s">
        <v>331</v>
      </c>
      <c r="D20" s="98"/>
      <c r="E20" s="112">
        <v>2</v>
      </c>
      <c r="F20" s="85">
        <v>2</v>
      </c>
      <c r="G20" s="85"/>
      <c r="H20" s="85"/>
      <c r="I20" s="85"/>
      <c r="J20" s="86"/>
      <c r="K20" s="112">
        <v>6</v>
      </c>
      <c r="L20" s="85">
        <v>6</v>
      </c>
      <c r="M20" s="85"/>
      <c r="N20" s="85"/>
      <c r="O20" s="86">
        <v>6</v>
      </c>
      <c r="P20" s="105"/>
      <c r="Q20" s="85"/>
      <c r="R20" s="86"/>
      <c r="S20" s="93">
        <f t="shared" si="0"/>
        <v>22</v>
      </c>
      <c r="T20" s="12"/>
      <c r="U20" s="12"/>
      <c r="V20" s="12"/>
      <c r="W20" s="12"/>
      <c r="X20" s="12"/>
    </row>
    <row r="21" spans="1:24" s="13" customFormat="1" ht="15" customHeight="1" x14ac:dyDescent="0.35">
      <c r="A21" s="54" t="s">
        <v>171</v>
      </c>
      <c r="B21" s="65" t="s">
        <v>235</v>
      </c>
      <c r="C21" s="67" t="s">
        <v>331</v>
      </c>
      <c r="D21" s="98"/>
      <c r="E21" s="112"/>
      <c r="F21" s="85"/>
      <c r="G21" s="85"/>
      <c r="H21" s="85"/>
      <c r="I21" s="85"/>
      <c r="J21" s="86"/>
      <c r="K21" s="112">
        <v>26</v>
      </c>
      <c r="L21" s="85">
        <v>26</v>
      </c>
      <c r="M21" s="85"/>
      <c r="N21" s="85"/>
      <c r="O21" s="86">
        <v>26</v>
      </c>
      <c r="P21" s="105"/>
      <c r="Q21" s="85"/>
      <c r="R21" s="86"/>
      <c r="S21" s="93">
        <f t="shared" si="0"/>
        <v>78</v>
      </c>
      <c r="T21" s="12"/>
      <c r="U21" s="12"/>
      <c r="V21" s="12"/>
      <c r="W21" s="12"/>
      <c r="X21" s="12"/>
    </row>
    <row r="22" spans="1:24" s="13" customFormat="1" ht="15" customHeight="1" x14ac:dyDescent="0.35">
      <c r="A22" s="54" t="s">
        <v>171</v>
      </c>
      <c r="B22" s="65" t="s">
        <v>220</v>
      </c>
      <c r="C22" s="67" t="s">
        <v>331</v>
      </c>
      <c r="D22" s="98"/>
      <c r="E22" s="112">
        <v>14</v>
      </c>
      <c r="F22" s="85">
        <v>10</v>
      </c>
      <c r="G22" s="85"/>
      <c r="H22" s="85"/>
      <c r="I22" s="85"/>
      <c r="J22" s="86">
        <v>11</v>
      </c>
      <c r="K22" s="112">
        <v>10</v>
      </c>
      <c r="L22" s="85">
        <v>10</v>
      </c>
      <c r="M22" s="85"/>
      <c r="N22" s="85"/>
      <c r="O22" s="86">
        <v>12</v>
      </c>
      <c r="P22" s="105"/>
      <c r="Q22" s="85"/>
      <c r="R22" s="86"/>
      <c r="S22" s="93">
        <f t="shared" si="0"/>
        <v>67</v>
      </c>
      <c r="T22" s="12"/>
      <c r="U22" s="12"/>
      <c r="V22" s="12"/>
      <c r="W22" s="12"/>
      <c r="X22" s="12"/>
    </row>
    <row r="23" spans="1:24" s="13" customFormat="1" ht="15" customHeight="1" x14ac:dyDescent="0.35">
      <c r="A23" s="54" t="s">
        <v>171</v>
      </c>
      <c r="B23" s="65" t="s">
        <v>236</v>
      </c>
      <c r="C23" s="67" t="s">
        <v>202</v>
      </c>
      <c r="D23" s="98"/>
      <c r="E23" s="112">
        <v>20</v>
      </c>
      <c r="F23" s="85">
        <v>11</v>
      </c>
      <c r="G23" s="85"/>
      <c r="H23" s="85"/>
      <c r="I23" s="85"/>
      <c r="J23" s="86">
        <v>18</v>
      </c>
      <c r="K23" s="112">
        <v>7</v>
      </c>
      <c r="L23" s="85">
        <v>1</v>
      </c>
      <c r="M23" s="85"/>
      <c r="N23" s="85"/>
      <c r="O23" s="86">
        <v>5</v>
      </c>
      <c r="P23" s="105"/>
      <c r="Q23" s="85"/>
      <c r="R23" s="86"/>
      <c r="S23" s="93">
        <f t="shared" si="0"/>
        <v>62</v>
      </c>
      <c r="T23" s="12"/>
      <c r="U23" s="12"/>
      <c r="V23" s="12"/>
      <c r="W23" s="12"/>
      <c r="X23" s="12"/>
    </row>
    <row r="24" spans="1:24" s="13" customFormat="1" ht="15" customHeight="1" x14ac:dyDescent="0.35">
      <c r="A24" s="54" t="s">
        <v>171</v>
      </c>
      <c r="B24" s="65" t="s">
        <v>237</v>
      </c>
      <c r="C24" s="67" t="s">
        <v>202</v>
      </c>
      <c r="D24" s="98"/>
      <c r="E24" s="112">
        <v>5</v>
      </c>
      <c r="F24" s="85">
        <v>5</v>
      </c>
      <c r="G24" s="85"/>
      <c r="H24" s="85"/>
      <c r="I24" s="85"/>
      <c r="J24" s="86">
        <v>5</v>
      </c>
      <c r="K24" s="112">
        <v>12</v>
      </c>
      <c r="L24" s="85">
        <v>13</v>
      </c>
      <c r="M24" s="85"/>
      <c r="N24" s="85"/>
      <c r="O24" s="86">
        <v>13</v>
      </c>
      <c r="P24" s="105"/>
      <c r="Q24" s="85"/>
      <c r="R24" s="86"/>
      <c r="S24" s="93">
        <f t="shared" si="0"/>
        <v>53</v>
      </c>
      <c r="T24" s="12"/>
      <c r="U24" s="12"/>
      <c r="V24" s="12"/>
      <c r="W24" s="12"/>
      <c r="X24" s="12"/>
    </row>
    <row r="25" spans="1:24" s="13" customFormat="1" ht="15" customHeight="1" x14ac:dyDescent="0.35">
      <c r="A25" s="54" t="s">
        <v>171</v>
      </c>
      <c r="B25" s="65" t="s">
        <v>238</v>
      </c>
      <c r="C25" s="67" t="s">
        <v>202</v>
      </c>
      <c r="D25" s="98"/>
      <c r="E25" s="112">
        <v>5</v>
      </c>
      <c r="F25" s="85">
        <v>5</v>
      </c>
      <c r="G25" s="85"/>
      <c r="H25" s="85"/>
      <c r="I25" s="85"/>
      <c r="J25" s="86">
        <v>5</v>
      </c>
      <c r="K25" s="112">
        <v>4</v>
      </c>
      <c r="L25" s="85">
        <v>4</v>
      </c>
      <c r="M25" s="85"/>
      <c r="N25" s="85"/>
      <c r="O25" s="86">
        <v>4</v>
      </c>
      <c r="P25" s="105"/>
      <c r="Q25" s="85"/>
      <c r="R25" s="86"/>
      <c r="S25" s="93">
        <f t="shared" si="0"/>
        <v>27</v>
      </c>
      <c r="T25" s="12"/>
      <c r="U25" s="12"/>
      <c r="V25" s="12"/>
      <c r="W25" s="12"/>
      <c r="X25" s="12"/>
    </row>
    <row r="26" spans="1:24" s="13" customFormat="1" ht="15" customHeight="1" x14ac:dyDescent="0.35">
      <c r="A26" s="54" t="s">
        <v>171</v>
      </c>
      <c r="B26" s="65" t="s">
        <v>221</v>
      </c>
      <c r="C26" s="67" t="s">
        <v>332</v>
      </c>
      <c r="D26" s="98"/>
      <c r="E26" s="112">
        <v>3</v>
      </c>
      <c r="F26" s="87">
        <v>3</v>
      </c>
      <c r="G26" s="85"/>
      <c r="H26" s="85"/>
      <c r="I26" s="85"/>
      <c r="J26" s="86">
        <v>3</v>
      </c>
      <c r="K26" s="112">
        <v>29</v>
      </c>
      <c r="L26" s="87">
        <v>29</v>
      </c>
      <c r="M26" s="85"/>
      <c r="N26" s="85"/>
      <c r="O26" s="86">
        <v>29</v>
      </c>
      <c r="P26" s="105"/>
      <c r="Q26" s="85"/>
      <c r="R26" s="86"/>
      <c r="S26" s="93">
        <f t="shared" si="0"/>
        <v>96</v>
      </c>
      <c r="T26" s="12"/>
      <c r="U26" s="12"/>
      <c r="V26" s="12"/>
      <c r="W26" s="12"/>
      <c r="X26" s="12"/>
    </row>
    <row r="27" spans="1:24" s="13" customFormat="1" ht="15" customHeight="1" x14ac:dyDescent="0.35">
      <c r="A27" s="54" t="s">
        <v>171</v>
      </c>
      <c r="B27" s="65" t="s">
        <v>222</v>
      </c>
      <c r="C27" s="67" t="s">
        <v>333</v>
      </c>
      <c r="D27" s="98"/>
      <c r="E27" s="112">
        <v>3</v>
      </c>
      <c r="F27" s="85">
        <v>3</v>
      </c>
      <c r="G27" s="85"/>
      <c r="H27" s="85"/>
      <c r="I27" s="85"/>
      <c r="J27" s="86">
        <v>3</v>
      </c>
      <c r="K27" s="112">
        <v>23</v>
      </c>
      <c r="L27" s="85">
        <v>23</v>
      </c>
      <c r="M27" s="85"/>
      <c r="N27" s="85"/>
      <c r="O27" s="86">
        <v>23</v>
      </c>
      <c r="P27" s="105"/>
      <c r="Q27" s="85"/>
      <c r="R27" s="86"/>
      <c r="S27" s="93">
        <f t="shared" si="0"/>
        <v>78</v>
      </c>
      <c r="T27" s="12"/>
      <c r="U27" s="12"/>
      <c r="V27" s="12"/>
      <c r="W27" s="12"/>
      <c r="X27" s="12"/>
    </row>
    <row r="28" spans="1:24" s="13" customFormat="1" ht="15" customHeight="1" x14ac:dyDescent="0.35">
      <c r="A28" s="54" t="s">
        <v>171</v>
      </c>
      <c r="B28" s="65" t="s">
        <v>223</v>
      </c>
      <c r="C28" s="67" t="s">
        <v>333</v>
      </c>
      <c r="D28" s="98"/>
      <c r="E28" s="112">
        <v>30</v>
      </c>
      <c r="F28" s="85">
        <v>25</v>
      </c>
      <c r="G28" s="85"/>
      <c r="H28" s="85"/>
      <c r="I28" s="85"/>
      <c r="J28" s="86">
        <v>30</v>
      </c>
      <c r="K28" s="112"/>
      <c r="L28" s="85"/>
      <c r="M28" s="85"/>
      <c r="N28" s="85"/>
      <c r="O28" s="86"/>
      <c r="P28" s="105"/>
      <c r="Q28" s="85"/>
      <c r="R28" s="86"/>
      <c r="S28" s="93">
        <f t="shared" si="0"/>
        <v>85</v>
      </c>
      <c r="T28" s="12"/>
      <c r="U28" s="12"/>
      <c r="V28" s="12"/>
      <c r="W28" s="12"/>
      <c r="X28" s="12"/>
    </row>
    <row r="29" spans="1:24" s="13" customFormat="1" ht="15" customHeight="1" x14ac:dyDescent="0.35">
      <c r="A29" s="54" t="s">
        <v>171</v>
      </c>
      <c r="B29" s="65" t="s">
        <v>224</v>
      </c>
      <c r="C29" s="67" t="s">
        <v>333</v>
      </c>
      <c r="D29" s="98"/>
      <c r="E29" s="112"/>
      <c r="F29" s="85"/>
      <c r="G29" s="85"/>
      <c r="H29" s="85"/>
      <c r="I29" s="85"/>
      <c r="J29" s="86"/>
      <c r="K29" s="112">
        <v>28</v>
      </c>
      <c r="L29" s="85">
        <v>28</v>
      </c>
      <c r="M29" s="85"/>
      <c r="N29" s="85"/>
      <c r="O29" s="86">
        <v>28</v>
      </c>
      <c r="P29" s="105"/>
      <c r="Q29" s="85"/>
      <c r="R29" s="86"/>
      <c r="S29" s="93">
        <f t="shared" si="0"/>
        <v>84</v>
      </c>
      <c r="T29" s="12"/>
      <c r="U29" s="12"/>
      <c r="V29" s="12"/>
      <c r="W29" s="12"/>
      <c r="X29" s="12"/>
    </row>
    <row r="30" spans="1:24" s="13" customFormat="1" ht="15" customHeight="1" x14ac:dyDescent="0.35">
      <c r="A30" s="54" t="s">
        <v>171</v>
      </c>
      <c r="B30" s="65" t="s">
        <v>225</v>
      </c>
      <c r="C30" s="67" t="s">
        <v>333</v>
      </c>
      <c r="D30" s="98"/>
      <c r="E30" s="112"/>
      <c r="F30" s="85"/>
      <c r="G30" s="85"/>
      <c r="H30" s="85"/>
      <c r="I30" s="85"/>
      <c r="J30" s="86"/>
      <c r="K30" s="112">
        <v>27</v>
      </c>
      <c r="L30" s="85">
        <v>27</v>
      </c>
      <c r="M30" s="85"/>
      <c r="N30" s="85"/>
      <c r="O30" s="86">
        <v>27</v>
      </c>
      <c r="P30" s="105"/>
      <c r="Q30" s="85"/>
      <c r="R30" s="86"/>
      <c r="S30" s="93">
        <f t="shared" si="0"/>
        <v>81</v>
      </c>
      <c r="T30" s="12"/>
      <c r="U30" s="12"/>
      <c r="V30" s="12"/>
      <c r="W30" s="12"/>
      <c r="X30" s="12"/>
    </row>
    <row r="31" spans="1:24" s="13" customFormat="1" ht="15" customHeight="1" x14ac:dyDescent="0.35">
      <c r="A31" s="54" t="s">
        <v>171</v>
      </c>
      <c r="B31" s="56" t="s">
        <v>189</v>
      </c>
      <c r="C31" s="67" t="s">
        <v>334</v>
      </c>
      <c r="D31" s="98"/>
      <c r="E31" s="112"/>
      <c r="F31" s="85">
        <v>24</v>
      </c>
      <c r="G31" s="85"/>
      <c r="H31" s="85"/>
      <c r="I31" s="85"/>
      <c r="J31" s="86">
        <v>57</v>
      </c>
      <c r="K31" s="112">
        <v>24</v>
      </c>
      <c r="L31" s="85"/>
      <c r="M31" s="85"/>
      <c r="N31" s="85"/>
      <c r="O31" s="86"/>
      <c r="P31" s="105"/>
      <c r="Q31" s="85"/>
      <c r="R31" s="86"/>
      <c r="S31" s="93">
        <f t="shared" si="0"/>
        <v>105</v>
      </c>
      <c r="T31" s="12"/>
      <c r="U31" s="12"/>
      <c r="V31" s="12"/>
      <c r="W31" s="12"/>
      <c r="X31" s="12"/>
    </row>
    <row r="32" spans="1:24" s="13" customFormat="1" ht="15" customHeight="1" x14ac:dyDescent="0.35">
      <c r="A32" s="54" t="s">
        <v>171</v>
      </c>
      <c r="B32" s="56" t="s">
        <v>190</v>
      </c>
      <c r="C32" s="67" t="s">
        <v>334</v>
      </c>
      <c r="D32" s="98"/>
      <c r="E32" s="112">
        <v>54</v>
      </c>
      <c r="F32" s="85"/>
      <c r="G32" s="85"/>
      <c r="H32" s="85"/>
      <c r="I32" s="85"/>
      <c r="J32" s="86">
        <v>81</v>
      </c>
      <c r="K32" s="112"/>
      <c r="L32" s="85">
        <v>27</v>
      </c>
      <c r="M32" s="85"/>
      <c r="N32" s="85"/>
      <c r="O32" s="86"/>
      <c r="P32" s="105"/>
      <c r="Q32" s="85"/>
      <c r="R32" s="86"/>
      <c r="S32" s="93">
        <f t="shared" si="0"/>
        <v>162</v>
      </c>
      <c r="T32" s="12"/>
      <c r="U32" s="12"/>
      <c r="V32" s="12"/>
      <c r="W32" s="12"/>
      <c r="X32" s="12"/>
    </row>
    <row r="33" spans="1:24" s="13" customFormat="1" ht="15" customHeight="1" x14ac:dyDescent="0.35">
      <c r="A33" s="54" t="s">
        <v>171</v>
      </c>
      <c r="B33" s="65" t="s">
        <v>226</v>
      </c>
      <c r="C33" s="67" t="s">
        <v>331</v>
      </c>
      <c r="D33" s="98"/>
      <c r="E33" s="112"/>
      <c r="F33" s="85"/>
      <c r="G33" s="85"/>
      <c r="H33" s="85"/>
      <c r="I33" s="85"/>
      <c r="J33" s="86"/>
      <c r="K33" s="112">
        <v>1</v>
      </c>
      <c r="L33" s="85">
        <v>1</v>
      </c>
      <c r="M33" s="85"/>
      <c r="N33" s="85"/>
      <c r="O33" s="86">
        <v>1</v>
      </c>
      <c r="P33" s="105"/>
      <c r="Q33" s="85"/>
      <c r="R33" s="86"/>
      <c r="S33" s="93">
        <f t="shared" si="0"/>
        <v>3</v>
      </c>
      <c r="T33" s="12"/>
      <c r="U33" s="12"/>
      <c r="V33" s="12"/>
      <c r="W33" s="12"/>
      <c r="X33" s="12"/>
    </row>
    <row r="34" spans="1:24" s="13" customFormat="1" ht="15" customHeight="1" x14ac:dyDescent="0.35">
      <c r="A34" s="54" t="s">
        <v>171</v>
      </c>
      <c r="B34" s="56" t="s">
        <v>191</v>
      </c>
      <c r="C34" s="67" t="s">
        <v>331</v>
      </c>
      <c r="D34" s="98"/>
      <c r="E34" s="112"/>
      <c r="F34" s="85"/>
      <c r="G34" s="85"/>
      <c r="H34" s="85"/>
      <c r="I34" s="85"/>
      <c r="J34" s="86"/>
      <c r="K34" s="112"/>
      <c r="L34" s="85">
        <v>1</v>
      </c>
      <c r="M34" s="85">
        <v>1</v>
      </c>
      <c r="N34" s="85"/>
      <c r="O34" s="86">
        <v>1</v>
      </c>
      <c r="P34" s="105"/>
      <c r="Q34" s="85"/>
      <c r="R34" s="86"/>
      <c r="S34" s="93">
        <f t="shared" si="0"/>
        <v>3</v>
      </c>
      <c r="T34" s="12"/>
      <c r="U34" s="12"/>
      <c r="V34" s="12"/>
      <c r="W34" s="12"/>
      <c r="X34" s="12"/>
    </row>
    <row r="35" spans="1:24" s="13" customFormat="1" ht="15" customHeight="1" x14ac:dyDescent="0.35">
      <c r="A35" s="54" t="s">
        <v>171</v>
      </c>
      <c r="B35" s="65" t="s">
        <v>239</v>
      </c>
      <c r="C35" s="69" t="s">
        <v>202</v>
      </c>
      <c r="D35" s="98"/>
      <c r="E35" s="112">
        <v>14</v>
      </c>
      <c r="F35" s="85">
        <v>11</v>
      </c>
      <c r="G35" s="85"/>
      <c r="H35" s="85"/>
      <c r="I35" s="85"/>
      <c r="J35" s="86">
        <v>11</v>
      </c>
      <c r="K35" s="112"/>
      <c r="L35" s="85"/>
      <c r="M35" s="85"/>
      <c r="N35" s="85"/>
      <c r="O35" s="86"/>
      <c r="P35" s="105"/>
      <c r="Q35" s="85"/>
      <c r="R35" s="86"/>
      <c r="S35" s="93">
        <f t="shared" si="0"/>
        <v>36</v>
      </c>
      <c r="T35" s="12"/>
      <c r="U35" s="12"/>
      <c r="V35" s="12"/>
      <c r="W35" s="12"/>
      <c r="X35" s="12"/>
    </row>
    <row r="36" spans="1:24" s="13" customFormat="1" ht="15" customHeight="1" x14ac:dyDescent="0.35">
      <c r="A36" s="54" t="s">
        <v>171</v>
      </c>
      <c r="B36" s="65" t="s">
        <v>227</v>
      </c>
      <c r="C36" s="67" t="s">
        <v>333</v>
      </c>
      <c r="D36" s="98"/>
      <c r="E36" s="112">
        <v>20</v>
      </c>
      <c r="F36" s="85">
        <v>20</v>
      </c>
      <c r="G36" s="85"/>
      <c r="H36" s="85"/>
      <c r="I36" s="85"/>
      <c r="J36" s="86">
        <v>20</v>
      </c>
      <c r="K36" s="112"/>
      <c r="L36" s="85"/>
      <c r="M36" s="85"/>
      <c r="N36" s="85"/>
      <c r="O36" s="86"/>
      <c r="P36" s="105"/>
      <c r="Q36" s="85"/>
      <c r="R36" s="86"/>
      <c r="S36" s="93">
        <f t="shared" si="0"/>
        <v>60</v>
      </c>
      <c r="T36" s="12"/>
      <c r="U36" s="12"/>
      <c r="V36" s="12"/>
      <c r="W36" s="12"/>
      <c r="X36" s="12"/>
    </row>
    <row r="37" spans="1:24" s="13" customFormat="1" ht="15" customHeight="1" x14ac:dyDescent="0.35">
      <c r="A37" s="54" t="s">
        <v>171</v>
      </c>
      <c r="B37" s="167" t="s">
        <v>355</v>
      </c>
      <c r="C37" s="67" t="s">
        <v>334</v>
      </c>
      <c r="D37" s="98"/>
      <c r="E37" s="112">
        <v>3</v>
      </c>
      <c r="F37" s="85">
        <v>3</v>
      </c>
      <c r="G37" s="85"/>
      <c r="H37" s="85"/>
      <c r="I37" s="85"/>
      <c r="J37" s="86"/>
      <c r="K37" s="112"/>
      <c r="L37" s="85"/>
      <c r="M37" s="85"/>
      <c r="N37" s="85"/>
      <c r="O37" s="86"/>
      <c r="P37" s="105"/>
      <c r="Q37" s="85"/>
      <c r="R37" s="86"/>
      <c r="S37" s="93">
        <f t="shared" si="0"/>
        <v>6</v>
      </c>
      <c r="T37" s="12"/>
      <c r="U37" s="12"/>
      <c r="V37" s="12"/>
      <c r="W37" s="12"/>
      <c r="X37" s="12"/>
    </row>
    <row r="38" spans="1:24" s="13" customFormat="1" ht="15" customHeight="1" x14ac:dyDescent="0.35">
      <c r="A38" s="57" t="s">
        <v>171</v>
      </c>
      <c r="B38" s="58" t="s">
        <v>228</v>
      </c>
      <c r="C38" s="70" t="s">
        <v>332</v>
      </c>
      <c r="D38" s="286">
        <f>SUM(E38:R38)</f>
        <v>59</v>
      </c>
      <c r="E38" s="287">
        <v>19</v>
      </c>
      <c r="F38" s="288">
        <v>18</v>
      </c>
      <c r="G38" s="288">
        <v>4</v>
      </c>
      <c r="H38" s="288"/>
      <c r="I38" s="288"/>
      <c r="J38" s="289">
        <v>18</v>
      </c>
      <c r="K38" s="287"/>
      <c r="L38" s="288"/>
      <c r="M38" s="288"/>
      <c r="N38" s="288"/>
      <c r="O38" s="289"/>
      <c r="P38" s="290"/>
      <c r="Q38" s="288"/>
      <c r="R38" s="291"/>
      <c r="S38" s="93">
        <f t="shared" si="0"/>
        <v>59</v>
      </c>
      <c r="T38" s="12"/>
      <c r="U38" s="12"/>
      <c r="V38" s="12"/>
      <c r="W38" s="12"/>
      <c r="X38" s="12"/>
    </row>
    <row r="39" spans="1:24" s="13" customFormat="1" ht="15" customHeight="1" x14ac:dyDescent="0.35">
      <c r="A39" s="57" t="s">
        <v>171</v>
      </c>
      <c r="B39" s="58" t="s">
        <v>229</v>
      </c>
      <c r="C39" s="70" t="s">
        <v>331</v>
      </c>
      <c r="D39" s="286">
        <f>SUM(E39:R39)</f>
        <v>388</v>
      </c>
      <c r="E39" s="287">
        <v>122</v>
      </c>
      <c r="F39" s="288">
        <v>85</v>
      </c>
      <c r="G39" s="288"/>
      <c r="H39" s="288"/>
      <c r="I39" s="288"/>
      <c r="J39" s="289">
        <v>181</v>
      </c>
      <c r="K39" s="287"/>
      <c r="L39" s="288"/>
      <c r="M39" s="288"/>
      <c r="N39" s="288"/>
      <c r="O39" s="289"/>
      <c r="P39" s="290"/>
      <c r="Q39" s="288"/>
      <c r="R39" s="291"/>
      <c r="S39" s="93">
        <f t="shared" si="0"/>
        <v>388</v>
      </c>
      <c r="T39" s="12"/>
      <c r="U39" s="12"/>
      <c r="V39" s="12"/>
      <c r="W39" s="12"/>
      <c r="X39" s="12"/>
    </row>
    <row r="40" spans="1:24" s="13" customFormat="1" ht="15" customHeight="1" x14ac:dyDescent="0.35">
      <c r="A40" s="57" t="s">
        <v>171</v>
      </c>
      <c r="B40" s="58" t="s">
        <v>230</v>
      </c>
      <c r="C40" s="70" t="s">
        <v>331</v>
      </c>
      <c r="D40" s="286">
        <f>SUM(E40:R40)</f>
        <v>116</v>
      </c>
      <c r="E40" s="287"/>
      <c r="F40" s="288"/>
      <c r="G40" s="288"/>
      <c r="H40" s="288"/>
      <c r="I40" s="288"/>
      <c r="J40" s="289"/>
      <c r="K40" s="287">
        <v>30</v>
      </c>
      <c r="L40" s="288">
        <v>30</v>
      </c>
      <c r="M40" s="288">
        <v>6</v>
      </c>
      <c r="N40" s="288">
        <v>12</v>
      </c>
      <c r="O40" s="289">
        <v>38</v>
      </c>
      <c r="P40" s="290"/>
      <c r="Q40" s="288"/>
      <c r="R40" s="291"/>
      <c r="S40" s="93">
        <f t="shared" si="0"/>
        <v>116</v>
      </c>
      <c r="T40" s="12"/>
      <c r="U40" s="12"/>
      <c r="V40" s="12"/>
      <c r="W40" s="12"/>
      <c r="X40" s="12"/>
    </row>
    <row r="41" spans="1:24" s="13" customFormat="1" ht="15" customHeight="1" x14ac:dyDescent="0.35">
      <c r="A41" s="57" t="s">
        <v>171</v>
      </c>
      <c r="B41" s="58" t="s">
        <v>231</v>
      </c>
      <c r="C41" s="70" t="s">
        <v>331</v>
      </c>
      <c r="D41" s="286">
        <f>SUM(E41:R41)</f>
        <v>45</v>
      </c>
      <c r="E41" s="287"/>
      <c r="F41" s="288"/>
      <c r="G41" s="288"/>
      <c r="H41" s="288"/>
      <c r="I41" s="288"/>
      <c r="J41" s="289"/>
      <c r="K41" s="287">
        <v>18</v>
      </c>
      <c r="L41" s="288">
        <v>9</v>
      </c>
      <c r="M41" s="288"/>
      <c r="N41" s="288"/>
      <c r="O41" s="289">
        <v>18</v>
      </c>
      <c r="P41" s="290"/>
      <c r="Q41" s="288"/>
      <c r="R41" s="291"/>
      <c r="S41" s="93">
        <f t="shared" si="0"/>
        <v>45</v>
      </c>
      <c r="T41" s="12"/>
      <c r="U41" s="12"/>
      <c r="V41" s="12"/>
      <c r="W41" s="12"/>
      <c r="X41" s="12"/>
    </row>
    <row r="42" spans="1:24" s="13" customFormat="1" ht="15" customHeight="1" x14ac:dyDescent="0.35">
      <c r="A42" s="57" t="s">
        <v>171</v>
      </c>
      <c r="B42" s="58" t="s">
        <v>232</v>
      </c>
      <c r="C42" s="70" t="s">
        <v>331</v>
      </c>
      <c r="D42" s="286">
        <f t="shared" ref="D42" si="1">SUM(E42:R42)</f>
        <v>12</v>
      </c>
      <c r="E42" s="287"/>
      <c r="F42" s="288"/>
      <c r="G42" s="288"/>
      <c r="H42" s="288"/>
      <c r="I42" s="288"/>
      <c r="J42" s="289"/>
      <c r="K42" s="287">
        <v>5</v>
      </c>
      <c r="L42" s="288">
        <v>7</v>
      </c>
      <c r="M42" s="288"/>
      <c r="N42" s="288"/>
      <c r="O42" s="289"/>
      <c r="P42" s="290"/>
      <c r="Q42" s="288"/>
      <c r="R42" s="291"/>
      <c r="S42" s="93">
        <f t="shared" si="0"/>
        <v>12</v>
      </c>
      <c r="T42" s="12"/>
      <c r="U42" s="12"/>
      <c r="V42" s="12"/>
      <c r="W42" s="12"/>
      <c r="X42" s="12"/>
    </row>
    <row r="43" spans="1:24" s="13" customFormat="1" ht="15" customHeight="1" x14ac:dyDescent="0.35">
      <c r="A43" s="57" t="s">
        <v>171</v>
      </c>
      <c r="B43" s="58" t="s">
        <v>192</v>
      </c>
      <c r="C43" s="70" t="s">
        <v>332</v>
      </c>
      <c r="D43" s="286">
        <f t="shared" ref="D43:D48" si="2">SUM(E43:R43)</f>
        <v>103</v>
      </c>
      <c r="E43" s="287"/>
      <c r="F43" s="288"/>
      <c r="G43" s="288"/>
      <c r="H43" s="288"/>
      <c r="I43" s="288"/>
      <c r="J43" s="289"/>
      <c r="K43" s="287">
        <v>37</v>
      </c>
      <c r="L43" s="288">
        <v>29</v>
      </c>
      <c r="M43" s="288"/>
      <c r="N43" s="288"/>
      <c r="O43" s="289">
        <v>37</v>
      </c>
      <c r="P43" s="290"/>
      <c r="Q43" s="288"/>
      <c r="R43" s="291"/>
      <c r="S43" s="93">
        <f t="shared" si="0"/>
        <v>103</v>
      </c>
      <c r="T43" s="12"/>
      <c r="U43" s="12"/>
      <c r="V43" s="12"/>
      <c r="W43" s="12"/>
      <c r="X43" s="12"/>
    </row>
    <row r="44" spans="1:24" s="13" customFormat="1" ht="15" customHeight="1" x14ac:dyDescent="0.35">
      <c r="A44" s="57" t="s">
        <v>171</v>
      </c>
      <c r="B44" s="58" t="s">
        <v>193</v>
      </c>
      <c r="C44" s="70" t="s">
        <v>202</v>
      </c>
      <c r="D44" s="286">
        <f t="shared" si="2"/>
        <v>68</v>
      </c>
      <c r="E44" s="287">
        <v>11</v>
      </c>
      <c r="F44" s="288">
        <v>6</v>
      </c>
      <c r="G44" s="288"/>
      <c r="H44" s="288"/>
      <c r="I44" s="288"/>
      <c r="J44" s="289">
        <v>11</v>
      </c>
      <c r="K44" s="287">
        <v>16</v>
      </c>
      <c r="L44" s="288">
        <v>8</v>
      </c>
      <c r="M44" s="288"/>
      <c r="N44" s="288"/>
      <c r="O44" s="289">
        <v>16</v>
      </c>
      <c r="P44" s="290"/>
      <c r="Q44" s="288"/>
      <c r="R44" s="291"/>
      <c r="S44" s="93">
        <f t="shared" si="0"/>
        <v>68</v>
      </c>
      <c r="T44" s="12"/>
      <c r="U44" s="12"/>
      <c r="V44" s="12"/>
      <c r="W44" s="12"/>
      <c r="X44" s="12"/>
    </row>
    <row r="45" spans="1:24" s="13" customFormat="1" ht="15" customHeight="1" x14ac:dyDescent="0.35">
      <c r="A45" s="57" t="s">
        <v>171</v>
      </c>
      <c r="B45" s="58" t="s">
        <v>194</v>
      </c>
      <c r="C45" s="70" t="s">
        <v>202</v>
      </c>
      <c r="D45" s="286">
        <f t="shared" si="2"/>
        <v>62</v>
      </c>
      <c r="E45" s="287">
        <v>2</v>
      </c>
      <c r="F45" s="288"/>
      <c r="G45" s="288"/>
      <c r="H45" s="288"/>
      <c r="I45" s="288"/>
      <c r="J45" s="289">
        <v>3</v>
      </c>
      <c r="K45" s="287">
        <v>28</v>
      </c>
      <c r="L45" s="288"/>
      <c r="M45" s="288"/>
      <c r="N45" s="288"/>
      <c r="O45" s="289">
        <v>29</v>
      </c>
      <c r="P45" s="290"/>
      <c r="Q45" s="288"/>
      <c r="R45" s="291"/>
      <c r="S45" s="93">
        <f t="shared" si="0"/>
        <v>62</v>
      </c>
      <c r="T45" s="12"/>
      <c r="U45" s="12"/>
      <c r="V45" s="12"/>
      <c r="W45" s="12"/>
      <c r="X45" s="12"/>
    </row>
    <row r="46" spans="1:24" s="13" customFormat="1" ht="15" customHeight="1" x14ac:dyDescent="0.35">
      <c r="A46" s="57" t="s">
        <v>171</v>
      </c>
      <c r="B46" s="58" t="s">
        <v>195</v>
      </c>
      <c r="C46" s="70" t="s">
        <v>202</v>
      </c>
      <c r="D46" s="286">
        <f t="shared" si="2"/>
        <v>33</v>
      </c>
      <c r="E46" s="287">
        <v>3</v>
      </c>
      <c r="F46" s="288">
        <v>3</v>
      </c>
      <c r="G46" s="288"/>
      <c r="H46" s="288"/>
      <c r="I46" s="288"/>
      <c r="J46" s="289">
        <v>3</v>
      </c>
      <c r="K46" s="287">
        <v>8</v>
      </c>
      <c r="L46" s="288">
        <v>8</v>
      </c>
      <c r="M46" s="288"/>
      <c r="N46" s="288"/>
      <c r="O46" s="289">
        <v>8</v>
      </c>
      <c r="P46" s="290"/>
      <c r="Q46" s="288"/>
      <c r="R46" s="291"/>
      <c r="S46" s="93">
        <f t="shared" si="0"/>
        <v>33</v>
      </c>
      <c r="T46" s="12"/>
      <c r="U46" s="12"/>
      <c r="V46" s="12"/>
      <c r="W46" s="12"/>
      <c r="X46" s="12"/>
    </row>
    <row r="47" spans="1:24" s="13" customFormat="1" ht="15" customHeight="1" x14ac:dyDescent="0.35">
      <c r="A47" s="57" t="s">
        <v>171</v>
      </c>
      <c r="B47" s="58" t="s">
        <v>233</v>
      </c>
      <c r="C47" s="70" t="s">
        <v>202</v>
      </c>
      <c r="D47" s="286">
        <f t="shared" si="2"/>
        <v>72</v>
      </c>
      <c r="E47" s="287">
        <v>39</v>
      </c>
      <c r="F47" s="288"/>
      <c r="G47" s="288"/>
      <c r="H47" s="288"/>
      <c r="I47" s="288"/>
      <c r="J47" s="289">
        <v>33</v>
      </c>
      <c r="K47" s="287"/>
      <c r="L47" s="288"/>
      <c r="M47" s="288"/>
      <c r="N47" s="288"/>
      <c r="O47" s="289"/>
      <c r="P47" s="290"/>
      <c r="Q47" s="288"/>
      <c r="R47" s="291"/>
      <c r="S47" s="93">
        <f t="shared" si="0"/>
        <v>72</v>
      </c>
      <c r="T47" s="12"/>
      <c r="U47" s="12"/>
      <c r="V47" s="12"/>
      <c r="W47" s="12"/>
      <c r="X47" s="12"/>
    </row>
    <row r="48" spans="1:24" s="13" customFormat="1" ht="15" customHeight="1" x14ac:dyDescent="0.35">
      <c r="A48" s="57" t="s">
        <v>171</v>
      </c>
      <c r="B48" s="58" t="s">
        <v>233</v>
      </c>
      <c r="C48" s="70" t="s">
        <v>202</v>
      </c>
      <c r="D48" s="286">
        <f t="shared" si="2"/>
        <v>21</v>
      </c>
      <c r="E48" s="287"/>
      <c r="F48" s="288">
        <v>21</v>
      </c>
      <c r="G48" s="288"/>
      <c r="H48" s="288"/>
      <c r="I48" s="288"/>
      <c r="J48" s="289"/>
      <c r="K48" s="287"/>
      <c r="L48" s="288"/>
      <c r="M48" s="288"/>
      <c r="N48" s="288"/>
      <c r="O48" s="289"/>
      <c r="P48" s="290"/>
      <c r="Q48" s="288"/>
      <c r="R48" s="291"/>
      <c r="S48" s="93">
        <f t="shared" si="0"/>
        <v>21</v>
      </c>
      <c r="T48" s="12"/>
      <c r="U48" s="12"/>
      <c r="V48" s="12"/>
      <c r="W48" s="12"/>
      <c r="X48" s="12"/>
    </row>
    <row r="49" spans="1:24" s="13" customFormat="1" ht="15" customHeight="1" x14ac:dyDescent="0.35">
      <c r="A49" s="54" t="s">
        <v>172</v>
      </c>
      <c r="B49" s="56" t="s">
        <v>195</v>
      </c>
      <c r="C49" s="67" t="s">
        <v>338</v>
      </c>
      <c r="D49" s="98"/>
      <c r="E49" s="112">
        <v>6</v>
      </c>
      <c r="F49" s="85">
        <v>4</v>
      </c>
      <c r="G49" s="85"/>
      <c r="H49" s="85"/>
      <c r="I49" s="85"/>
      <c r="J49" s="86">
        <v>6</v>
      </c>
      <c r="K49" s="112">
        <v>1</v>
      </c>
      <c r="L49" s="85">
        <v>1</v>
      </c>
      <c r="M49" s="85"/>
      <c r="N49" s="85"/>
      <c r="O49" s="86">
        <v>1</v>
      </c>
      <c r="P49" s="105"/>
      <c r="Q49" s="85"/>
      <c r="R49" s="86"/>
      <c r="S49" s="93">
        <f t="shared" si="0"/>
        <v>19</v>
      </c>
      <c r="T49" s="12"/>
      <c r="U49" s="12"/>
      <c r="V49" s="12"/>
      <c r="W49" s="12"/>
      <c r="X49" s="12"/>
    </row>
    <row r="50" spans="1:24" s="13" customFormat="1" ht="15" customHeight="1" x14ac:dyDescent="0.35">
      <c r="A50" s="54" t="s">
        <v>172</v>
      </c>
      <c r="B50" s="65" t="s">
        <v>245</v>
      </c>
      <c r="C50" s="67" t="s">
        <v>331</v>
      </c>
      <c r="D50" s="98"/>
      <c r="E50" s="112">
        <v>19</v>
      </c>
      <c r="F50" s="85">
        <v>11</v>
      </c>
      <c r="G50" s="85"/>
      <c r="H50" s="85"/>
      <c r="I50" s="85"/>
      <c r="J50" s="86">
        <v>23</v>
      </c>
      <c r="K50" s="112">
        <v>2</v>
      </c>
      <c r="L50" s="85">
        <v>2</v>
      </c>
      <c r="M50" s="85"/>
      <c r="N50" s="85"/>
      <c r="O50" s="86">
        <v>6</v>
      </c>
      <c r="P50" s="105"/>
      <c r="Q50" s="85"/>
      <c r="R50" s="86"/>
      <c r="S50" s="93">
        <f t="shared" si="0"/>
        <v>63</v>
      </c>
      <c r="T50" s="12"/>
      <c r="U50" s="12"/>
      <c r="V50" s="12"/>
      <c r="W50" s="12"/>
      <c r="X50" s="12"/>
    </row>
    <row r="51" spans="1:24" s="13" customFormat="1" ht="15" customHeight="1" x14ac:dyDescent="0.35">
      <c r="A51" s="54" t="s">
        <v>172</v>
      </c>
      <c r="B51" s="65" t="s">
        <v>240</v>
      </c>
      <c r="C51" s="67" t="s">
        <v>332</v>
      </c>
      <c r="D51" s="98"/>
      <c r="E51" s="112">
        <v>37</v>
      </c>
      <c r="F51" s="85">
        <v>37</v>
      </c>
      <c r="G51" s="85"/>
      <c r="H51" s="85"/>
      <c r="I51" s="85"/>
      <c r="J51" s="86">
        <v>37</v>
      </c>
      <c r="K51" s="112"/>
      <c r="L51" s="85"/>
      <c r="M51" s="85"/>
      <c r="N51" s="85"/>
      <c r="O51" s="86"/>
      <c r="P51" s="105"/>
      <c r="Q51" s="85"/>
      <c r="R51" s="86"/>
      <c r="S51" s="93">
        <f t="shared" si="0"/>
        <v>111</v>
      </c>
      <c r="T51" s="12"/>
      <c r="U51" s="12"/>
      <c r="V51" s="12"/>
      <c r="W51" s="12"/>
      <c r="X51" s="12"/>
    </row>
    <row r="52" spans="1:24" s="13" customFormat="1" ht="15" customHeight="1" x14ac:dyDescent="0.35">
      <c r="A52" s="57" t="s">
        <v>172</v>
      </c>
      <c r="B52" s="58" t="s">
        <v>246</v>
      </c>
      <c r="C52" s="70" t="s">
        <v>202</v>
      </c>
      <c r="D52" s="286">
        <f t="shared" ref="D52:D58" si="3">SUM(E52:R52)</f>
        <v>72</v>
      </c>
      <c r="E52" s="287">
        <v>8</v>
      </c>
      <c r="F52" s="288">
        <v>4</v>
      </c>
      <c r="G52" s="288"/>
      <c r="H52" s="288"/>
      <c r="I52" s="288"/>
      <c r="J52" s="289">
        <v>8</v>
      </c>
      <c r="K52" s="287">
        <v>12</v>
      </c>
      <c r="L52" s="288">
        <v>12</v>
      </c>
      <c r="M52" s="288"/>
      <c r="N52" s="288"/>
      <c r="O52" s="289">
        <v>16</v>
      </c>
      <c r="P52" s="290"/>
      <c r="Q52" s="288">
        <v>1</v>
      </c>
      <c r="R52" s="325">
        <v>11</v>
      </c>
      <c r="S52" s="93">
        <f t="shared" si="0"/>
        <v>72</v>
      </c>
      <c r="T52" s="12"/>
      <c r="U52" s="12"/>
      <c r="V52" s="12"/>
      <c r="W52" s="12"/>
      <c r="X52" s="12"/>
    </row>
    <row r="53" spans="1:24" s="13" customFormat="1" ht="15" customHeight="1" x14ac:dyDescent="0.35">
      <c r="A53" s="57" t="s">
        <v>172</v>
      </c>
      <c r="B53" s="58" t="s">
        <v>247</v>
      </c>
      <c r="C53" s="70" t="s">
        <v>202</v>
      </c>
      <c r="D53" s="286">
        <f t="shared" si="3"/>
        <v>43</v>
      </c>
      <c r="E53" s="287">
        <v>26</v>
      </c>
      <c r="F53" s="288">
        <v>8</v>
      </c>
      <c r="G53" s="288"/>
      <c r="H53" s="288"/>
      <c r="I53" s="288"/>
      <c r="J53" s="289">
        <v>9</v>
      </c>
      <c r="K53" s="287"/>
      <c r="L53" s="288"/>
      <c r="M53" s="288"/>
      <c r="N53" s="288"/>
      <c r="O53" s="289"/>
      <c r="P53" s="290"/>
      <c r="Q53" s="288"/>
      <c r="R53" s="291"/>
      <c r="S53" s="93">
        <f t="shared" si="0"/>
        <v>43</v>
      </c>
      <c r="T53" s="12"/>
      <c r="U53" s="12"/>
      <c r="V53" s="12"/>
      <c r="W53" s="12"/>
      <c r="X53" s="12"/>
    </row>
    <row r="54" spans="1:24" s="13" customFormat="1" ht="15" customHeight="1" x14ac:dyDescent="0.35">
      <c r="A54" s="57" t="s">
        <v>172</v>
      </c>
      <c r="B54" s="58" t="s">
        <v>248</v>
      </c>
      <c r="C54" s="70" t="s">
        <v>202</v>
      </c>
      <c r="D54" s="286">
        <f t="shared" si="3"/>
        <v>40</v>
      </c>
      <c r="E54" s="287"/>
      <c r="F54" s="288"/>
      <c r="G54" s="288"/>
      <c r="H54" s="288"/>
      <c r="I54" s="288"/>
      <c r="J54" s="289"/>
      <c r="K54" s="287"/>
      <c r="L54" s="288"/>
      <c r="M54" s="288"/>
      <c r="N54" s="288"/>
      <c r="O54" s="289"/>
      <c r="P54" s="290">
        <v>40</v>
      </c>
      <c r="Q54" s="288"/>
      <c r="R54" s="291"/>
      <c r="S54" s="93">
        <f t="shared" si="0"/>
        <v>40</v>
      </c>
      <c r="T54" s="12"/>
      <c r="U54" s="12"/>
      <c r="V54" s="12"/>
      <c r="W54" s="12"/>
      <c r="X54" s="12"/>
    </row>
    <row r="55" spans="1:24" s="13" customFormat="1" ht="15" customHeight="1" x14ac:dyDescent="0.35">
      <c r="A55" s="57" t="s">
        <v>172</v>
      </c>
      <c r="B55" s="58" t="s">
        <v>249</v>
      </c>
      <c r="C55" s="70" t="s">
        <v>202</v>
      </c>
      <c r="D55" s="286">
        <f t="shared" si="3"/>
        <v>17</v>
      </c>
      <c r="E55" s="287"/>
      <c r="F55" s="288"/>
      <c r="G55" s="288"/>
      <c r="H55" s="288"/>
      <c r="I55" s="288"/>
      <c r="J55" s="289"/>
      <c r="K55" s="287">
        <v>1</v>
      </c>
      <c r="L55" s="288">
        <v>1</v>
      </c>
      <c r="M55" s="288"/>
      <c r="N55" s="288"/>
      <c r="O55" s="289">
        <v>2</v>
      </c>
      <c r="P55" s="290">
        <v>13</v>
      </c>
      <c r="Q55" s="288"/>
      <c r="R55" s="291"/>
      <c r="S55" s="93">
        <f t="shared" si="0"/>
        <v>17</v>
      </c>
      <c r="T55" s="12"/>
      <c r="U55" s="12"/>
      <c r="V55" s="12"/>
      <c r="W55" s="12"/>
      <c r="X55" s="12"/>
    </row>
    <row r="56" spans="1:24" s="13" customFormat="1" ht="15" customHeight="1" x14ac:dyDescent="0.35">
      <c r="A56" s="57" t="s">
        <v>172</v>
      </c>
      <c r="B56" s="58" t="s">
        <v>250</v>
      </c>
      <c r="C56" s="70" t="s">
        <v>202</v>
      </c>
      <c r="D56" s="286">
        <f t="shared" si="3"/>
        <v>43</v>
      </c>
      <c r="E56" s="287">
        <v>17</v>
      </c>
      <c r="F56" s="288">
        <v>7</v>
      </c>
      <c r="G56" s="288">
        <v>2</v>
      </c>
      <c r="H56" s="288"/>
      <c r="I56" s="288"/>
      <c r="J56" s="289">
        <v>17</v>
      </c>
      <c r="K56" s="287"/>
      <c r="L56" s="288"/>
      <c r="M56" s="288"/>
      <c r="N56" s="288"/>
      <c r="O56" s="289"/>
      <c r="P56" s="290"/>
      <c r="Q56" s="288"/>
      <c r="R56" s="291"/>
      <c r="S56" s="93">
        <f t="shared" si="0"/>
        <v>43</v>
      </c>
      <c r="T56" s="12"/>
      <c r="U56" s="12"/>
      <c r="V56" s="12"/>
      <c r="W56" s="12"/>
      <c r="X56" s="12"/>
    </row>
    <row r="57" spans="1:24" s="12" customFormat="1" ht="15" customHeight="1" x14ac:dyDescent="0.35">
      <c r="A57" s="57" t="s">
        <v>172</v>
      </c>
      <c r="B57" s="58" t="s">
        <v>251</v>
      </c>
      <c r="C57" s="70" t="s">
        <v>202</v>
      </c>
      <c r="D57" s="286">
        <f t="shared" si="3"/>
        <v>35</v>
      </c>
      <c r="E57" s="287">
        <v>13</v>
      </c>
      <c r="F57" s="288">
        <v>1</v>
      </c>
      <c r="G57" s="288"/>
      <c r="H57" s="288"/>
      <c r="I57" s="288"/>
      <c r="J57" s="289">
        <v>13</v>
      </c>
      <c r="K57" s="287">
        <v>3</v>
      </c>
      <c r="L57" s="288">
        <v>1</v>
      </c>
      <c r="M57" s="288"/>
      <c r="N57" s="288"/>
      <c r="O57" s="289">
        <v>4</v>
      </c>
      <c r="P57" s="290"/>
      <c r="Q57" s="288"/>
      <c r="R57" s="291"/>
      <c r="S57" s="93">
        <f t="shared" si="0"/>
        <v>35</v>
      </c>
    </row>
    <row r="58" spans="1:24" s="12" customFormat="1" ht="15" customHeight="1" x14ac:dyDescent="0.35">
      <c r="A58" s="57" t="s">
        <v>172</v>
      </c>
      <c r="B58" s="58" t="s">
        <v>356</v>
      </c>
      <c r="C58" s="70" t="s">
        <v>202</v>
      </c>
      <c r="D58" s="286">
        <f t="shared" si="3"/>
        <v>67</v>
      </c>
      <c r="E58" s="287">
        <v>25</v>
      </c>
      <c r="F58" s="288">
        <v>20</v>
      </c>
      <c r="G58" s="288"/>
      <c r="H58" s="288"/>
      <c r="I58" s="288"/>
      <c r="J58" s="289">
        <v>22</v>
      </c>
      <c r="K58" s="287"/>
      <c r="L58" s="288"/>
      <c r="M58" s="288"/>
      <c r="N58" s="288"/>
      <c r="O58" s="289"/>
      <c r="P58" s="290"/>
      <c r="Q58" s="288"/>
      <c r="R58" s="291"/>
      <c r="S58" s="93">
        <f t="shared" si="0"/>
        <v>67</v>
      </c>
    </row>
    <row r="59" spans="1:24" s="13" customFormat="1" ht="15" customHeight="1" x14ac:dyDescent="0.35">
      <c r="A59" s="54" t="s">
        <v>173</v>
      </c>
      <c r="B59" s="65" t="s">
        <v>252</v>
      </c>
      <c r="C59" s="69" t="s">
        <v>202</v>
      </c>
      <c r="D59" s="98"/>
      <c r="E59" s="112">
        <v>1</v>
      </c>
      <c r="F59" s="85">
        <v>1</v>
      </c>
      <c r="G59" s="85"/>
      <c r="H59" s="85"/>
      <c r="I59" s="85"/>
      <c r="J59" s="86">
        <v>1</v>
      </c>
      <c r="K59" s="112"/>
      <c r="L59" s="85"/>
      <c r="M59" s="85"/>
      <c r="N59" s="85"/>
      <c r="O59" s="86"/>
      <c r="P59" s="105"/>
      <c r="Q59" s="85"/>
      <c r="R59" s="86"/>
      <c r="S59" s="93">
        <f t="shared" si="0"/>
        <v>3</v>
      </c>
      <c r="T59" s="12"/>
      <c r="U59" s="12"/>
      <c r="V59" s="12"/>
      <c r="W59" s="12"/>
      <c r="X59" s="12"/>
    </row>
    <row r="60" spans="1:24" s="13" customFormat="1" ht="15" customHeight="1" x14ac:dyDescent="0.35">
      <c r="A60" s="54" t="s">
        <v>173</v>
      </c>
      <c r="B60" s="65" t="s">
        <v>253</v>
      </c>
      <c r="C60" s="69" t="s">
        <v>202</v>
      </c>
      <c r="D60" s="98"/>
      <c r="E60" s="112">
        <v>2</v>
      </c>
      <c r="F60" s="85">
        <v>1</v>
      </c>
      <c r="G60" s="85"/>
      <c r="H60" s="85">
        <v>2</v>
      </c>
      <c r="I60" s="85"/>
      <c r="J60" s="86">
        <v>2</v>
      </c>
      <c r="K60" s="112"/>
      <c r="L60" s="85"/>
      <c r="M60" s="85"/>
      <c r="N60" s="85"/>
      <c r="O60" s="86"/>
      <c r="P60" s="105"/>
      <c r="Q60" s="85"/>
      <c r="R60" s="86"/>
      <c r="S60" s="93">
        <f t="shared" si="0"/>
        <v>7</v>
      </c>
      <c r="T60" s="12"/>
      <c r="U60" s="12"/>
      <c r="V60" s="12"/>
      <c r="W60" s="12"/>
      <c r="X60" s="12"/>
    </row>
    <row r="61" spans="1:24" s="13" customFormat="1" ht="15" customHeight="1" x14ac:dyDescent="0.35">
      <c r="A61" s="54" t="s">
        <v>173</v>
      </c>
      <c r="B61" s="65" t="s">
        <v>254</v>
      </c>
      <c r="C61" s="67" t="s">
        <v>333</v>
      </c>
      <c r="D61" s="98"/>
      <c r="E61" s="112">
        <v>10</v>
      </c>
      <c r="F61" s="85">
        <v>6</v>
      </c>
      <c r="G61" s="85"/>
      <c r="H61" s="85"/>
      <c r="I61" s="85"/>
      <c r="J61" s="86">
        <v>10</v>
      </c>
      <c r="K61" s="112"/>
      <c r="L61" s="85"/>
      <c r="M61" s="85"/>
      <c r="N61" s="85"/>
      <c r="O61" s="86"/>
      <c r="P61" s="105"/>
      <c r="Q61" s="85"/>
      <c r="R61" s="86"/>
      <c r="S61" s="93">
        <f t="shared" si="0"/>
        <v>26</v>
      </c>
      <c r="T61" s="12"/>
      <c r="U61" s="12"/>
      <c r="V61" s="12"/>
      <c r="W61" s="12"/>
      <c r="X61" s="12"/>
    </row>
    <row r="62" spans="1:24" s="13" customFormat="1" ht="15" customHeight="1" x14ac:dyDescent="0.35">
      <c r="A62" s="54" t="s">
        <v>173</v>
      </c>
      <c r="B62" s="65" t="s">
        <v>255</v>
      </c>
      <c r="C62" s="67" t="s">
        <v>333</v>
      </c>
      <c r="D62" s="98"/>
      <c r="E62" s="112">
        <v>4</v>
      </c>
      <c r="F62" s="85">
        <v>1</v>
      </c>
      <c r="G62" s="85"/>
      <c r="H62" s="85"/>
      <c r="I62" s="85"/>
      <c r="J62" s="86">
        <v>4</v>
      </c>
      <c r="K62" s="112"/>
      <c r="L62" s="85"/>
      <c r="M62" s="85"/>
      <c r="N62" s="85"/>
      <c r="O62" s="86"/>
      <c r="P62" s="105"/>
      <c r="Q62" s="85"/>
      <c r="R62" s="86"/>
      <c r="S62" s="93">
        <f t="shared" si="0"/>
        <v>9</v>
      </c>
      <c r="T62" s="12"/>
      <c r="U62" s="12"/>
      <c r="V62" s="12"/>
      <c r="W62" s="12"/>
      <c r="X62" s="12"/>
    </row>
    <row r="63" spans="1:24" s="13" customFormat="1" ht="15" customHeight="1" x14ac:dyDescent="0.35">
      <c r="A63" s="54" t="s">
        <v>173</v>
      </c>
      <c r="B63" s="65" t="s">
        <v>256</v>
      </c>
      <c r="C63" s="69" t="s">
        <v>202</v>
      </c>
      <c r="D63" s="98"/>
      <c r="E63" s="112">
        <v>2</v>
      </c>
      <c r="F63" s="85"/>
      <c r="G63" s="85"/>
      <c r="H63" s="85"/>
      <c r="I63" s="85"/>
      <c r="J63" s="86">
        <v>2</v>
      </c>
      <c r="K63" s="112">
        <v>1</v>
      </c>
      <c r="L63" s="85"/>
      <c r="M63" s="85"/>
      <c r="N63" s="85"/>
      <c r="O63" s="86">
        <v>1</v>
      </c>
      <c r="P63" s="105"/>
      <c r="Q63" s="85"/>
      <c r="R63" s="86"/>
      <c r="S63" s="93">
        <f t="shared" si="0"/>
        <v>6</v>
      </c>
      <c r="T63" s="12"/>
      <c r="U63" s="12"/>
      <c r="V63" s="12"/>
      <c r="W63" s="12"/>
      <c r="X63" s="12"/>
    </row>
    <row r="64" spans="1:24" s="13" customFormat="1" ht="15" customHeight="1" x14ac:dyDescent="0.35">
      <c r="A64" s="54" t="s">
        <v>173</v>
      </c>
      <c r="B64" s="65" t="s">
        <v>257</v>
      </c>
      <c r="C64" s="69" t="s">
        <v>202</v>
      </c>
      <c r="D64" s="98"/>
      <c r="E64" s="112">
        <v>10</v>
      </c>
      <c r="F64" s="85">
        <v>2</v>
      </c>
      <c r="G64" s="85"/>
      <c r="H64" s="85"/>
      <c r="I64" s="85"/>
      <c r="J64" s="115">
        <v>10</v>
      </c>
      <c r="K64" s="112"/>
      <c r="L64" s="85"/>
      <c r="M64" s="85"/>
      <c r="N64" s="85"/>
      <c r="O64" s="86"/>
      <c r="P64" s="105"/>
      <c r="Q64" s="85"/>
      <c r="R64" s="86"/>
      <c r="S64" s="93">
        <f t="shared" si="0"/>
        <v>22</v>
      </c>
      <c r="T64" s="12"/>
      <c r="U64" s="12"/>
      <c r="V64" s="12"/>
      <c r="W64" s="12"/>
      <c r="X64" s="12"/>
    </row>
    <row r="65" spans="1:24" s="13" customFormat="1" ht="15" customHeight="1" x14ac:dyDescent="0.35">
      <c r="A65" s="54" t="s">
        <v>174</v>
      </c>
      <c r="B65" s="65" t="s">
        <v>258</v>
      </c>
      <c r="C65" s="67" t="s">
        <v>331</v>
      </c>
      <c r="D65" s="98"/>
      <c r="E65" s="112">
        <v>26</v>
      </c>
      <c r="F65" s="85"/>
      <c r="G65" s="85"/>
      <c r="H65" s="85"/>
      <c r="I65" s="85"/>
      <c r="J65" s="86">
        <v>26</v>
      </c>
      <c r="K65" s="112">
        <v>1</v>
      </c>
      <c r="L65" s="85"/>
      <c r="M65" s="85"/>
      <c r="N65" s="85"/>
      <c r="O65" s="86">
        <v>1</v>
      </c>
      <c r="P65" s="105"/>
      <c r="Q65" s="85"/>
      <c r="R65" s="86"/>
      <c r="S65" s="93">
        <f t="shared" si="0"/>
        <v>54</v>
      </c>
      <c r="T65" s="12"/>
      <c r="U65" s="12"/>
      <c r="V65" s="12"/>
      <c r="W65" s="12"/>
      <c r="X65" s="12"/>
    </row>
    <row r="66" spans="1:24" s="13" customFormat="1" ht="15" customHeight="1" x14ac:dyDescent="0.35">
      <c r="A66" s="54" t="s">
        <v>174</v>
      </c>
      <c r="B66" s="65" t="s">
        <v>259</v>
      </c>
      <c r="C66" s="67" t="s">
        <v>332</v>
      </c>
      <c r="D66" s="98"/>
      <c r="E66" s="112">
        <v>19</v>
      </c>
      <c r="F66" s="85"/>
      <c r="G66" s="85"/>
      <c r="H66" s="85"/>
      <c r="I66" s="85"/>
      <c r="J66" s="86">
        <v>19</v>
      </c>
      <c r="K66" s="112"/>
      <c r="L66" s="85"/>
      <c r="M66" s="85"/>
      <c r="N66" s="85"/>
      <c r="O66" s="86"/>
      <c r="P66" s="105"/>
      <c r="Q66" s="85"/>
      <c r="R66" s="86"/>
      <c r="S66" s="93">
        <f t="shared" si="0"/>
        <v>38</v>
      </c>
      <c r="T66" s="12"/>
      <c r="U66" s="12"/>
      <c r="V66" s="12"/>
      <c r="W66" s="12"/>
      <c r="X66" s="12"/>
    </row>
    <row r="67" spans="1:24" s="13" customFormat="1" ht="15" customHeight="1" x14ac:dyDescent="0.35">
      <c r="A67" s="54" t="s">
        <v>174</v>
      </c>
      <c r="B67" s="65" t="s">
        <v>258</v>
      </c>
      <c r="C67" s="67" t="s">
        <v>332</v>
      </c>
      <c r="D67" s="98"/>
      <c r="E67" s="112">
        <v>26</v>
      </c>
      <c r="F67" s="85"/>
      <c r="G67" s="85"/>
      <c r="H67" s="85"/>
      <c r="I67" s="85"/>
      <c r="J67" s="86">
        <v>26</v>
      </c>
      <c r="K67" s="112">
        <v>1</v>
      </c>
      <c r="L67" s="85"/>
      <c r="M67" s="85"/>
      <c r="N67" s="85"/>
      <c r="O67" s="86">
        <v>1</v>
      </c>
      <c r="P67" s="105"/>
      <c r="Q67" s="85"/>
      <c r="R67" s="86"/>
      <c r="S67" s="93">
        <f t="shared" si="0"/>
        <v>54</v>
      </c>
      <c r="T67" s="12"/>
      <c r="U67" s="12"/>
      <c r="V67" s="12"/>
      <c r="W67" s="12"/>
      <c r="X67" s="12"/>
    </row>
    <row r="68" spans="1:24" s="13" customFormat="1" ht="15" customHeight="1" x14ac:dyDescent="0.35">
      <c r="A68" s="54" t="s">
        <v>174</v>
      </c>
      <c r="B68" s="65" t="s">
        <v>261</v>
      </c>
      <c r="C68" s="67" t="s">
        <v>333</v>
      </c>
      <c r="D68" s="98"/>
      <c r="E68" s="112">
        <v>18</v>
      </c>
      <c r="F68" s="85"/>
      <c r="G68" s="85"/>
      <c r="H68" s="85"/>
      <c r="I68" s="85"/>
      <c r="J68" s="86">
        <v>18</v>
      </c>
      <c r="K68" s="112">
        <v>2</v>
      </c>
      <c r="L68" s="85"/>
      <c r="M68" s="85"/>
      <c r="N68" s="85"/>
      <c r="O68" s="86">
        <v>2</v>
      </c>
      <c r="P68" s="105"/>
      <c r="Q68" s="85"/>
      <c r="R68" s="86"/>
      <c r="S68" s="93">
        <f t="shared" si="0"/>
        <v>40</v>
      </c>
      <c r="T68" s="12"/>
      <c r="U68" s="12"/>
      <c r="V68" s="12"/>
      <c r="W68" s="12"/>
      <c r="X68" s="12"/>
    </row>
    <row r="69" spans="1:24" s="13" customFormat="1" ht="15" customHeight="1" x14ac:dyDescent="0.35">
      <c r="A69" s="54" t="s">
        <v>174</v>
      </c>
      <c r="B69" s="167" t="s">
        <v>260</v>
      </c>
      <c r="C69" s="67" t="s">
        <v>333</v>
      </c>
      <c r="D69" s="98"/>
      <c r="E69" s="112">
        <v>27</v>
      </c>
      <c r="F69" s="85"/>
      <c r="G69" s="85"/>
      <c r="H69" s="85"/>
      <c r="I69" s="85"/>
      <c r="J69" s="86">
        <v>26</v>
      </c>
      <c r="K69" s="112">
        <v>1</v>
      </c>
      <c r="L69" s="85"/>
      <c r="M69" s="85"/>
      <c r="N69" s="85"/>
      <c r="O69" s="86">
        <v>1</v>
      </c>
      <c r="P69" s="105"/>
      <c r="Q69" s="85"/>
      <c r="R69" s="86"/>
      <c r="S69" s="93">
        <f t="shared" si="0"/>
        <v>55</v>
      </c>
      <c r="T69" s="12"/>
      <c r="U69" s="12"/>
      <c r="V69" s="12"/>
      <c r="W69" s="12"/>
      <c r="X69" s="12"/>
    </row>
    <row r="70" spans="1:24" s="13" customFormat="1" ht="15" customHeight="1" x14ac:dyDescent="0.35">
      <c r="A70" s="54" t="s">
        <v>175</v>
      </c>
      <c r="B70" s="65" t="s">
        <v>262</v>
      </c>
      <c r="C70" s="67" t="s">
        <v>332</v>
      </c>
      <c r="D70" s="98"/>
      <c r="E70" s="112">
        <v>26</v>
      </c>
      <c r="F70" s="85"/>
      <c r="G70" s="85"/>
      <c r="H70" s="85"/>
      <c r="I70" s="85"/>
      <c r="J70" s="86">
        <v>26</v>
      </c>
      <c r="K70" s="112"/>
      <c r="L70" s="85"/>
      <c r="M70" s="85"/>
      <c r="N70" s="85"/>
      <c r="O70" s="86"/>
      <c r="P70" s="105"/>
      <c r="Q70" s="85"/>
      <c r="R70" s="86"/>
      <c r="S70" s="93">
        <f t="shared" si="0"/>
        <v>52</v>
      </c>
      <c r="T70" s="12"/>
      <c r="U70" s="12"/>
      <c r="V70" s="12"/>
      <c r="W70" s="12"/>
      <c r="X70" s="12"/>
    </row>
    <row r="71" spans="1:24" s="13" customFormat="1" ht="15" customHeight="1" x14ac:dyDescent="0.35">
      <c r="A71" s="54" t="s">
        <v>175</v>
      </c>
      <c r="B71" s="65" t="s">
        <v>263</v>
      </c>
      <c r="C71" s="67" t="s">
        <v>332</v>
      </c>
      <c r="D71" s="98"/>
      <c r="E71" s="112">
        <v>26</v>
      </c>
      <c r="F71" s="85"/>
      <c r="G71" s="85"/>
      <c r="H71" s="85"/>
      <c r="I71" s="85"/>
      <c r="J71" s="86">
        <v>26</v>
      </c>
      <c r="K71" s="112"/>
      <c r="L71" s="85"/>
      <c r="M71" s="85"/>
      <c r="N71" s="85"/>
      <c r="O71" s="86"/>
      <c r="P71" s="105"/>
      <c r="Q71" s="85"/>
      <c r="R71" s="86"/>
      <c r="S71" s="93">
        <f t="shared" si="0"/>
        <v>52</v>
      </c>
      <c r="T71" s="12"/>
      <c r="U71" s="12"/>
      <c r="V71" s="12"/>
      <c r="W71" s="12"/>
      <c r="X71" s="12"/>
    </row>
    <row r="72" spans="1:24" s="13" customFormat="1" ht="15" customHeight="1" x14ac:dyDescent="0.35">
      <c r="A72" s="54" t="s">
        <v>175</v>
      </c>
      <c r="B72" s="65" t="s">
        <v>264</v>
      </c>
      <c r="C72" s="67" t="s">
        <v>332</v>
      </c>
      <c r="D72" s="98"/>
      <c r="E72" s="112">
        <v>26</v>
      </c>
      <c r="F72" s="85"/>
      <c r="G72" s="85"/>
      <c r="H72" s="85"/>
      <c r="I72" s="85"/>
      <c r="J72" s="86">
        <v>26</v>
      </c>
      <c r="K72" s="112"/>
      <c r="L72" s="85"/>
      <c r="M72" s="85"/>
      <c r="N72" s="85"/>
      <c r="O72" s="86"/>
      <c r="P72" s="105"/>
      <c r="Q72" s="85"/>
      <c r="R72" s="86"/>
      <c r="S72" s="93">
        <f t="shared" si="0"/>
        <v>52</v>
      </c>
      <c r="T72" s="12"/>
      <c r="U72" s="12"/>
      <c r="V72" s="12"/>
      <c r="W72" s="12"/>
      <c r="X72" s="12"/>
    </row>
    <row r="73" spans="1:24" s="13" customFormat="1" ht="15" customHeight="1" x14ac:dyDescent="0.35">
      <c r="A73" s="54" t="s">
        <v>175</v>
      </c>
      <c r="B73" s="65" t="s">
        <v>265</v>
      </c>
      <c r="C73" s="67" t="s">
        <v>332</v>
      </c>
      <c r="D73" s="98"/>
      <c r="E73" s="112">
        <v>25</v>
      </c>
      <c r="F73" s="85"/>
      <c r="G73" s="85"/>
      <c r="H73" s="85"/>
      <c r="I73" s="85"/>
      <c r="J73" s="86">
        <v>25</v>
      </c>
      <c r="K73" s="112"/>
      <c r="L73" s="85"/>
      <c r="M73" s="85"/>
      <c r="N73" s="85"/>
      <c r="O73" s="86"/>
      <c r="P73" s="105"/>
      <c r="Q73" s="85"/>
      <c r="R73" s="86"/>
      <c r="S73" s="93">
        <f t="shared" si="0"/>
        <v>50</v>
      </c>
      <c r="T73" s="12"/>
      <c r="U73" s="12"/>
      <c r="V73" s="12"/>
      <c r="W73" s="12"/>
      <c r="X73" s="12"/>
    </row>
    <row r="74" spans="1:24" s="13" customFormat="1" ht="15" customHeight="1" x14ac:dyDescent="0.35">
      <c r="A74" s="54" t="s">
        <v>175</v>
      </c>
      <c r="B74" s="65" t="s">
        <v>266</v>
      </c>
      <c r="C74" s="67" t="s">
        <v>331</v>
      </c>
      <c r="D74" s="98"/>
      <c r="E74" s="112">
        <v>26</v>
      </c>
      <c r="F74" s="85"/>
      <c r="G74" s="85"/>
      <c r="H74" s="85"/>
      <c r="I74" s="85"/>
      <c r="J74" s="86">
        <v>26</v>
      </c>
      <c r="K74" s="112"/>
      <c r="L74" s="85"/>
      <c r="M74" s="85"/>
      <c r="N74" s="85"/>
      <c r="O74" s="86"/>
      <c r="P74" s="105"/>
      <c r="Q74" s="85"/>
      <c r="R74" s="86"/>
      <c r="S74" s="93">
        <f t="shared" si="0"/>
        <v>52</v>
      </c>
      <c r="T74" s="12"/>
      <c r="U74" s="12"/>
      <c r="V74" s="12"/>
      <c r="W74" s="12"/>
      <c r="X74" s="12"/>
    </row>
    <row r="75" spans="1:24" s="13" customFormat="1" ht="15" customHeight="1" x14ac:dyDescent="0.35">
      <c r="A75" s="54" t="s">
        <v>175</v>
      </c>
      <c r="B75" s="65" t="s">
        <v>267</v>
      </c>
      <c r="C75" s="67" t="s">
        <v>331</v>
      </c>
      <c r="D75" s="98"/>
      <c r="E75" s="112">
        <v>26</v>
      </c>
      <c r="F75" s="85"/>
      <c r="G75" s="85"/>
      <c r="H75" s="85"/>
      <c r="I75" s="85"/>
      <c r="J75" s="86">
        <v>26</v>
      </c>
      <c r="K75" s="112"/>
      <c r="L75" s="85"/>
      <c r="M75" s="85"/>
      <c r="N75" s="85"/>
      <c r="O75" s="86"/>
      <c r="P75" s="105"/>
      <c r="Q75" s="85"/>
      <c r="R75" s="86"/>
      <c r="S75" s="93">
        <f t="shared" si="0"/>
        <v>52</v>
      </c>
      <c r="T75" s="12"/>
      <c r="U75" s="12"/>
      <c r="V75" s="12"/>
      <c r="W75" s="12"/>
      <c r="X75" s="12"/>
    </row>
    <row r="76" spans="1:24" s="13" customFormat="1" ht="15" customHeight="1" x14ac:dyDescent="0.35">
      <c r="A76" s="54" t="s">
        <v>175</v>
      </c>
      <c r="B76" s="65" t="s">
        <v>268</v>
      </c>
      <c r="C76" s="67" t="s">
        <v>331</v>
      </c>
      <c r="D76" s="98"/>
      <c r="E76" s="112">
        <v>26</v>
      </c>
      <c r="F76" s="85"/>
      <c r="G76" s="85"/>
      <c r="H76" s="85"/>
      <c r="I76" s="85"/>
      <c r="J76" s="86">
        <v>26</v>
      </c>
      <c r="K76" s="112"/>
      <c r="L76" s="85"/>
      <c r="M76" s="85"/>
      <c r="N76" s="85"/>
      <c r="O76" s="86"/>
      <c r="P76" s="105"/>
      <c r="Q76" s="85"/>
      <c r="R76" s="86"/>
      <c r="S76" s="93">
        <f t="shared" si="0"/>
        <v>52</v>
      </c>
      <c r="T76" s="12"/>
      <c r="U76" s="12"/>
      <c r="V76" s="12"/>
      <c r="W76" s="12"/>
      <c r="X76" s="12"/>
    </row>
    <row r="77" spans="1:24" s="13" customFormat="1" ht="15" customHeight="1" x14ac:dyDescent="0.35">
      <c r="A77" s="54" t="s">
        <v>175</v>
      </c>
      <c r="B77" s="65" t="s">
        <v>269</v>
      </c>
      <c r="C77" s="67" t="s">
        <v>331</v>
      </c>
      <c r="D77" s="98"/>
      <c r="E77" s="112">
        <v>37</v>
      </c>
      <c r="F77" s="85"/>
      <c r="G77" s="85"/>
      <c r="H77" s="85"/>
      <c r="I77" s="85"/>
      <c r="J77" s="86">
        <v>41</v>
      </c>
      <c r="K77" s="112"/>
      <c r="L77" s="85"/>
      <c r="M77" s="85"/>
      <c r="N77" s="85"/>
      <c r="O77" s="86"/>
      <c r="P77" s="105"/>
      <c r="Q77" s="85"/>
      <c r="R77" s="86"/>
      <c r="S77" s="93">
        <f t="shared" ref="S77:S140" si="4">SUM(E77:R77)</f>
        <v>78</v>
      </c>
      <c r="T77" s="12"/>
      <c r="U77" s="12"/>
      <c r="V77" s="12"/>
      <c r="W77" s="12"/>
      <c r="X77" s="12"/>
    </row>
    <row r="78" spans="1:24" s="13" customFormat="1" ht="15" customHeight="1" x14ac:dyDescent="0.35">
      <c r="A78" s="54" t="s">
        <v>175</v>
      </c>
      <c r="B78" s="65" t="s">
        <v>270</v>
      </c>
      <c r="C78" s="67" t="s">
        <v>331</v>
      </c>
      <c r="D78" s="98"/>
      <c r="E78" s="112">
        <v>8</v>
      </c>
      <c r="F78" s="85"/>
      <c r="G78" s="85"/>
      <c r="H78" s="85"/>
      <c r="I78" s="85"/>
      <c r="J78" s="86">
        <v>9</v>
      </c>
      <c r="K78" s="112"/>
      <c r="L78" s="85"/>
      <c r="M78" s="85"/>
      <c r="N78" s="85"/>
      <c r="O78" s="86"/>
      <c r="P78" s="105"/>
      <c r="Q78" s="85"/>
      <c r="R78" s="86"/>
      <c r="S78" s="93">
        <f t="shared" si="4"/>
        <v>17</v>
      </c>
      <c r="T78" s="12"/>
      <c r="U78" s="12"/>
      <c r="V78" s="12"/>
      <c r="W78" s="12"/>
      <c r="X78" s="12"/>
    </row>
    <row r="79" spans="1:24" s="13" customFormat="1" ht="15" customHeight="1" x14ac:dyDescent="0.35">
      <c r="A79" s="54" t="s">
        <v>175</v>
      </c>
      <c r="B79" s="65" t="s">
        <v>271</v>
      </c>
      <c r="C79" s="69" t="s">
        <v>202</v>
      </c>
      <c r="D79" s="98"/>
      <c r="E79" s="112">
        <v>8</v>
      </c>
      <c r="F79" s="85"/>
      <c r="G79" s="85"/>
      <c r="H79" s="85"/>
      <c r="I79" s="85"/>
      <c r="J79" s="86">
        <v>8</v>
      </c>
      <c r="K79" s="112"/>
      <c r="L79" s="85"/>
      <c r="M79" s="85"/>
      <c r="N79" s="85"/>
      <c r="O79" s="86"/>
      <c r="P79" s="105"/>
      <c r="Q79" s="85"/>
      <c r="R79" s="86"/>
      <c r="S79" s="93">
        <f t="shared" si="4"/>
        <v>16</v>
      </c>
      <c r="T79" s="12"/>
      <c r="U79" s="12"/>
      <c r="V79" s="12"/>
      <c r="W79" s="12"/>
      <c r="X79" s="12"/>
    </row>
    <row r="80" spans="1:24" s="13" customFormat="1" ht="15" customHeight="1" x14ac:dyDescent="0.35">
      <c r="A80" s="54" t="s">
        <v>175</v>
      </c>
      <c r="B80" s="65" t="s">
        <v>272</v>
      </c>
      <c r="C80" s="69" t="s">
        <v>202</v>
      </c>
      <c r="D80" s="98"/>
      <c r="E80" s="112">
        <v>10</v>
      </c>
      <c r="F80" s="85"/>
      <c r="G80" s="85"/>
      <c r="H80" s="85"/>
      <c r="I80" s="85"/>
      <c r="J80" s="86">
        <v>10</v>
      </c>
      <c r="K80" s="112"/>
      <c r="L80" s="85"/>
      <c r="M80" s="85"/>
      <c r="N80" s="85"/>
      <c r="O80" s="86"/>
      <c r="P80" s="105"/>
      <c r="Q80" s="85"/>
      <c r="R80" s="86"/>
      <c r="S80" s="93">
        <f t="shared" si="4"/>
        <v>20</v>
      </c>
      <c r="T80" s="12"/>
      <c r="U80" s="12"/>
      <c r="V80" s="12"/>
      <c r="W80" s="12"/>
      <c r="X80" s="12"/>
    </row>
    <row r="81" spans="1:24" s="13" customFormat="1" ht="15" customHeight="1" x14ac:dyDescent="0.35">
      <c r="A81" s="54" t="s">
        <v>175</v>
      </c>
      <c r="B81" s="65" t="s">
        <v>273</v>
      </c>
      <c r="C81" s="69" t="s">
        <v>202</v>
      </c>
      <c r="D81" s="98"/>
      <c r="E81" s="112">
        <v>11</v>
      </c>
      <c r="F81" s="85"/>
      <c r="G81" s="85"/>
      <c r="H81" s="85"/>
      <c r="I81" s="85"/>
      <c r="J81" s="86">
        <v>11</v>
      </c>
      <c r="K81" s="112"/>
      <c r="L81" s="85"/>
      <c r="M81" s="85"/>
      <c r="N81" s="85"/>
      <c r="O81" s="86"/>
      <c r="P81" s="105"/>
      <c r="Q81" s="85"/>
      <c r="R81" s="86"/>
      <c r="S81" s="93">
        <f t="shared" si="4"/>
        <v>22</v>
      </c>
      <c r="T81" s="12"/>
      <c r="U81" s="12"/>
      <c r="V81" s="12"/>
      <c r="W81" s="12"/>
      <c r="X81" s="12"/>
    </row>
    <row r="82" spans="1:24" s="13" customFormat="1" ht="15" customHeight="1" x14ac:dyDescent="0.35">
      <c r="A82" s="54" t="s">
        <v>175</v>
      </c>
      <c r="B82" s="65" t="s">
        <v>274</v>
      </c>
      <c r="C82" s="69" t="s">
        <v>202</v>
      </c>
      <c r="D82" s="98"/>
      <c r="E82" s="112">
        <v>11</v>
      </c>
      <c r="F82" s="85"/>
      <c r="G82" s="85"/>
      <c r="H82" s="85"/>
      <c r="I82" s="85"/>
      <c r="J82" s="86">
        <v>11</v>
      </c>
      <c r="K82" s="112"/>
      <c r="L82" s="85"/>
      <c r="M82" s="85"/>
      <c r="N82" s="85"/>
      <c r="O82" s="86"/>
      <c r="P82" s="105"/>
      <c r="Q82" s="85"/>
      <c r="R82" s="86"/>
      <c r="S82" s="93">
        <f t="shared" si="4"/>
        <v>22</v>
      </c>
      <c r="T82" s="12"/>
      <c r="U82" s="12"/>
      <c r="V82" s="12"/>
      <c r="W82" s="12"/>
      <c r="X82" s="12"/>
    </row>
    <row r="83" spans="1:24" s="13" customFormat="1" ht="15" customHeight="1" x14ac:dyDescent="0.35">
      <c r="A83" s="54" t="s">
        <v>175</v>
      </c>
      <c r="B83" s="65" t="s">
        <v>275</v>
      </c>
      <c r="C83" s="67" t="s">
        <v>338</v>
      </c>
      <c r="D83" s="98"/>
      <c r="E83" s="112"/>
      <c r="F83" s="85"/>
      <c r="G83" s="85"/>
      <c r="H83" s="85"/>
      <c r="I83" s="85"/>
      <c r="J83" s="86"/>
      <c r="K83" s="112"/>
      <c r="L83" s="85"/>
      <c r="M83" s="85"/>
      <c r="N83" s="85"/>
      <c r="O83" s="86"/>
      <c r="P83" s="105"/>
      <c r="Q83" s="85"/>
      <c r="R83" s="86"/>
      <c r="S83" s="93">
        <f t="shared" si="4"/>
        <v>0</v>
      </c>
      <c r="T83" s="12"/>
      <c r="U83" s="12"/>
      <c r="V83" s="12"/>
      <c r="W83" s="12"/>
      <c r="X83" s="12"/>
    </row>
    <row r="84" spans="1:24" s="13" customFormat="1" ht="15" customHeight="1" x14ac:dyDescent="0.35">
      <c r="A84" s="54" t="s">
        <v>176</v>
      </c>
      <c r="B84" s="65" t="s">
        <v>277</v>
      </c>
      <c r="C84" s="68" t="s">
        <v>202</v>
      </c>
      <c r="D84" s="98"/>
      <c r="E84" s="112">
        <v>36</v>
      </c>
      <c r="F84" s="85">
        <v>17</v>
      </c>
      <c r="G84" s="85"/>
      <c r="H84" s="85"/>
      <c r="I84" s="85"/>
      <c r="J84" s="86">
        <v>36</v>
      </c>
      <c r="K84" s="112"/>
      <c r="L84" s="85"/>
      <c r="M84" s="85"/>
      <c r="N84" s="85"/>
      <c r="O84" s="86"/>
      <c r="P84" s="105"/>
      <c r="Q84" s="85"/>
      <c r="R84" s="86"/>
      <c r="S84" s="93">
        <f t="shared" si="4"/>
        <v>89</v>
      </c>
      <c r="T84" s="12"/>
      <c r="U84" s="12"/>
      <c r="V84" s="12"/>
      <c r="W84" s="12"/>
      <c r="X84" s="12"/>
    </row>
    <row r="85" spans="1:24" s="13" customFormat="1" ht="15" customHeight="1" x14ac:dyDescent="0.35">
      <c r="A85" s="54" t="s">
        <v>176</v>
      </c>
      <c r="B85" s="65" t="s">
        <v>278</v>
      </c>
      <c r="C85" s="67" t="s">
        <v>331</v>
      </c>
      <c r="D85" s="98"/>
      <c r="E85" s="112">
        <v>8</v>
      </c>
      <c r="F85" s="85">
        <v>4</v>
      </c>
      <c r="G85" s="85"/>
      <c r="H85" s="85"/>
      <c r="I85" s="85"/>
      <c r="J85" s="86">
        <v>10</v>
      </c>
      <c r="K85" s="112"/>
      <c r="L85" s="85"/>
      <c r="M85" s="85"/>
      <c r="N85" s="85"/>
      <c r="O85" s="86"/>
      <c r="P85" s="105"/>
      <c r="Q85" s="85"/>
      <c r="R85" s="86"/>
      <c r="S85" s="93">
        <f t="shared" si="4"/>
        <v>22</v>
      </c>
      <c r="T85" s="12"/>
      <c r="U85" s="12"/>
      <c r="V85" s="12"/>
      <c r="W85" s="12"/>
      <c r="X85" s="12"/>
    </row>
    <row r="86" spans="1:24" s="13" customFormat="1" ht="15" customHeight="1" x14ac:dyDescent="0.35">
      <c r="A86" s="57" t="s">
        <v>176</v>
      </c>
      <c r="B86" s="58" t="s">
        <v>279</v>
      </c>
      <c r="C86" s="70" t="s">
        <v>332</v>
      </c>
      <c r="D86" s="286">
        <f>SUM(E86:R86)</f>
        <v>105</v>
      </c>
      <c r="E86" s="287">
        <v>30</v>
      </c>
      <c r="F86" s="288">
        <v>15</v>
      </c>
      <c r="G86" s="288"/>
      <c r="H86" s="288"/>
      <c r="I86" s="288"/>
      <c r="J86" s="289">
        <v>60</v>
      </c>
      <c r="K86" s="292"/>
      <c r="L86" s="293"/>
      <c r="M86" s="293"/>
      <c r="N86" s="293"/>
      <c r="O86" s="294"/>
      <c r="P86" s="290"/>
      <c r="Q86" s="288"/>
      <c r="R86" s="291"/>
      <c r="S86" s="93">
        <f t="shared" si="4"/>
        <v>105</v>
      </c>
      <c r="T86" s="12"/>
      <c r="U86" s="12"/>
      <c r="V86" s="12"/>
      <c r="W86" s="12"/>
      <c r="X86" s="12"/>
    </row>
    <row r="87" spans="1:24" s="13" customFormat="1" ht="15" customHeight="1" x14ac:dyDescent="0.35">
      <c r="A87" s="54" t="s">
        <v>177</v>
      </c>
      <c r="B87" s="65" t="s">
        <v>357</v>
      </c>
      <c r="C87" s="69" t="s">
        <v>358</v>
      </c>
      <c r="D87" s="99"/>
      <c r="E87" s="113"/>
      <c r="F87" s="88"/>
      <c r="G87" s="88"/>
      <c r="H87" s="88"/>
      <c r="I87" s="88"/>
      <c r="J87" s="114"/>
      <c r="K87" s="169">
        <v>5</v>
      </c>
      <c r="L87" s="170">
        <v>5</v>
      </c>
      <c r="M87" s="170"/>
      <c r="N87" s="170"/>
      <c r="O87" s="171">
        <v>5</v>
      </c>
      <c r="P87" s="106"/>
      <c r="Q87" s="88"/>
      <c r="R87" s="86"/>
      <c r="S87" s="93">
        <f t="shared" si="4"/>
        <v>15</v>
      </c>
      <c r="T87" s="12"/>
      <c r="U87" s="12"/>
      <c r="V87" s="12"/>
      <c r="W87" s="12"/>
      <c r="X87" s="12"/>
    </row>
    <row r="88" spans="1:24" s="13" customFormat="1" ht="15" customHeight="1" x14ac:dyDescent="0.35">
      <c r="A88" s="54" t="s">
        <v>177</v>
      </c>
      <c r="B88" s="65" t="s">
        <v>359</v>
      </c>
      <c r="C88" s="69" t="s">
        <v>358</v>
      </c>
      <c r="D88" s="99"/>
      <c r="E88" s="169">
        <v>5</v>
      </c>
      <c r="F88" s="170">
        <v>5</v>
      </c>
      <c r="G88" s="170"/>
      <c r="H88" s="170"/>
      <c r="I88" s="170"/>
      <c r="J88" s="171">
        <v>5</v>
      </c>
      <c r="K88" s="169"/>
      <c r="L88" s="170"/>
      <c r="M88" s="170"/>
      <c r="N88" s="170"/>
      <c r="O88" s="171"/>
      <c r="P88" s="106"/>
      <c r="Q88" s="88"/>
      <c r="R88" s="86"/>
      <c r="S88" s="93">
        <f t="shared" si="4"/>
        <v>15</v>
      </c>
      <c r="T88" s="12"/>
      <c r="U88" s="12"/>
      <c r="V88" s="12"/>
      <c r="W88" s="12"/>
      <c r="X88" s="12"/>
    </row>
    <row r="89" spans="1:24" s="13" customFormat="1" ht="15" customHeight="1" x14ac:dyDescent="0.35">
      <c r="A89" s="54" t="s">
        <v>177</v>
      </c>
      <c r="B89" s="65" t="s">
        <v>360</v>
      </c>
      <c r="C89" s="69" t="s">
        <v>361</v>
      </c>
      <c r="D89" s="99"/>
      <c r="E89" s="113"/>
      <c r="F89" s="88"/>
      <c r="G89" s="88"/>
      <c r="H89" s="88"/>
      <c r="I89" s="88"/>
      <c r="J89" s="114"/>
      <c r="K89" s="169">
        <v>19</v>
      </c>
      <c r="L89" s="170">
        <v>19</v>
      </c>
      <c r="M89" s="170"/>
      <c r="N89" s="170"/>
      <c r="O89" s="171">
        <v>19</v>
      </c>
      <c r="P89" s="106"/>
      <c r="Q89" s="88"/>
      <c r="R89" s="86"/>
      <c r="S89" s="93">
        <f t="shared" si="4"/>
        <v>57</v>
      </c>
      <c r="T89" s="12"/>
      <c r="U89" s="12"/>
      <c r="V89" s="12"/>
      <c r="W89" s="12"/>
      <c r="X89" s="12"/>
    </row>
    <row r="90" spans="1:24" s="13" customFormat="1" ht="15" customHeight="1" x14ac:dyDescent="0.35">
      <c r="A90" s="54" t="s">
        <v>177</v>
      </c>
      <c r="B90" s="65" t="s">
        <v>362</v>
      </c>
      <c r="C90" s="69" t="s">
        <v>361</v>
      </c>
      <c r="D90" s="99"/>
      <c r="E90" s="113"/>
      <c r="F90" s="88"/>
      <c r="G90" s="88"/>
      <c r="H90" s="88"/>
      <c r="I90" s="88"/>
      <c r="J90" s="114"/>
      <c r="K90" s="169">
        <v>25</v>
      </c>
      <c r="L90" s="170">
        <v>25</v>
      </c>
      <c r="M90" s="170"/>
      <c r="N90" s="170"/>
      <c r="O90" s="171">
        <v>25</v>
      </c>
      <c r="P90" s="106"/>
      <c r="Q90" s="88"/>
      <c r="R90" s="86"/>
      <c r="S90" s="93">
        <f t="shared" si="4"/>
        <v>75</v>
      </c>
      <c r="T90" s="12"/>
      <c r="U90" s="12"/>
      <c r="V90" s="12"/>
      <c r="W90" s="12"/>
      <c r="X90" s="12"/>
    </row>
    <row r="91" spans="1:24" s="13" customFormat="1" ht="15" customHeight="1" x14ac:dyDescent="0.35">
      <c r="A91" s="54" t="s">
        <v>177</v>
      </c>
      <c r="B91" s="65" t="s">
        <v>363</v>
      </c>
      <c r="C91" s="69" t="s">
        <v>364</v>
      </c>
      <c r="D91" s="99"/>
      <c r="E91" s="113"/>
      <c r="F91" s="88"/>
      <c r="G91" s="88"/>
      <c r="H91" s="88"/>
      <c r="I91" s="88"/>
      <c r="J91" s="114"/>
      <c r="K91" s="169">
        <v>30</v>
      </c>
      <c r="L91" s="170">
        <v>30</v>
      </c>
      <c r="M91" s="170"/>
      <c r="N91" s="170"/>
      <c r="O91" s="171">
        <v>30</v>
      </c>
      <c r="P91" s="106"/>
      <c r="Q91" s="88"/>
      <c r="R91" s="86"/>
      <c r="S91" s="93">
        <f t="shared" si="4"/>
        <v>90</v>
      </c>
      <c r="T91" s="12"/>
      <c r="U91" s="12"/>
      <c r="V91" s="12"/>
      <c r="W91" s="12"/>
      <c r="X91" s="12"/>
    </row>
    <row r="92" spans="1:24" s="13" customFormat="1" ht="15" customHeight="1" x14ac:dyDescent="0.35">
      <c r="A92" s="54" t="s">
        <v>177</v>
      </c>
      <c r="B92" s="65" t="s">
        <v>365</v>
      </c>
      <c r="C92" s="69" t="s">
        <v>364</v>
      </c>
      <c r="D92" s="99"/>
      <c r="E92" s="169"/>
      <c r="F92" s="170"/>
      <c r="G92" s="170"/>
      <c r="H92" s="170"/>
      <c r="I92" s="170"/>
      <c r="J92" s="171"/>
      <c r="K92" s="169">
        <v>30</v>
      </c>
      <c r="L92" s="170">
        <v>30</v>
      </c>
      <c r="M92" s="170"/>
      <c r="N92" s="170"/>
      <c r="O92" s="171">
        <v>30</v>
      </c>
      <c r="P92" s="106"/>
      <c r="Q92" s="88"/>
      <c r="R92" s="86"/>
      <c r="S92" s="93">
        <f t="shared" si="4"/>
        <v>90</v>
      </c>
      <c r="T92" s="12"/>
      <c r="U92" s="12"/>
      <c r="V92" s="12"/>
      <c r="W92" s="12"/>
      <c r="X92" s="12"/>
    </row>
    <row r="93" spans="1:24" s="13" customFormat="1" ht="15" customHeight="1" x14ac:dyDescent="0.35">
      <c r="A93" s="54" t="s">
        <v>177</v>
      </c>
      <c r="B93" s="65" t="s">
        <v>280</v>
      </c>
      <c r="C93" s="69" t="s">
        <v>366</v>
      </c>
      <c r="D93" s="99"/>
      <c r="E93" s="169"/>
      <c r="F93" s="170">
        <v>19</v>
      </c>
      <c r="G93" s="170"/>
      <c r="H93" s="170"/>
      <c r="I93" s="170"/>
      <c r="J93" s="171">
        <v>21</v>
      </c>
      <c r="K93" s="169"/>
      <c r="L93" s="170"/>
      <c r="M93" s="170"/>
      <c r="N93" s="170"/>
      <c r="O93" s="171"/>
      <c r="P93" s="106"/>
      <c r="Q93" s="88"/>
      <c r="R93" s="86"/>
      <c r="S93" s="93">
        <f t="shared" si="4"/>
        <v>40</v>
      </c>
      <c r="T93" s="12"/>
      <c r="U93" s="12"/>
      <c r="V93" s="12"/>
      <c r="W93" s="12"/>
      <c r="X93" s="12"/>
    </row>
    <row r="94" spans="1:24" s="13" customFormat="1" ht="15" customHeight="1" x14ac:dyDescent="0.35">
      <c r="A94" s="54" t="s">
        <v>177</v>
      </c>
      <c r="B94" s="65" t="s">
        <v>367</v>
      </c>
      <c r="C94" s="69" t="s">
        <v>368</v>
      </c>
      <c r="D94" s="99"/>
      <c r="E94" s="169">
        <v>23</v>
      </c>
      <c r="F94" s="170">
        <v>23</v>
      </c>
      <c r="G94" s="170"/>
      <c r="H94" s="170"/>
      <c r="I94" s="170"/>
      <c r="J94" s="171">
        <v>23</v>
      </c>
      <c r="K94" s="169"/>
      <c r="L94" s="170"/>
      <c r="M94" s="170"/>
      <c r="N94" s="170"/>
      <c r="O94" s="171"/>
      <c r="P94" s="106"/>
      <c r="Q94" s="88"/>
      <c r="R94" s="86"/>
      <c r="S94" s="93">
        <f t="shared" si="4"/>
        <v>69</v>
      </c>
      <c r="T94" s="12"/>
      <c r="U94" s="12"/>
      <c r="V94" s="12"/>
      <c r="W94" s="12"/>
      <c r="X94" s="12"/>
    </row>
    <row r="95" spans="1:24" s="13" customFormat="1" ht="15" customHeight="1" x14ac:dyDescent="0.35">
      <c r="A95" s="54" t="s">
        <v>177</v>
      </c>
      <c r="B95" s="65" t="s">
        <v>369</v>
      </c>
      <c r="C95" s="69" t="s">
        <v>368</v>
      </c>
      <c r="D95" s="99"/>
      <c r="E95" s="169">
        <v>6</v>
      </c>
      <c r="F95" s="170">
        <v>6</v>
      </c>
      <c r="G95" s="170"/>
      <c r="H95" s="170"/>
      <c r="I95" s="170"/>
      <c r="J95" s="171">
        <v>6</v>
      </c>
      <c r="K95" s="169"/>
      <c r="L95" s="170"/>
      <c r="M95" s="170"/>
      <c r="N95" s="170"/>
      <c r="O95" s="171"/>
      <c r="P95" s="106"/>
      <c r="Q95" s="88"/>
      <c r="R95" s="86"/>
      <c r="S95" s="93">
        <f t="shared" si="4"/>
        <v>18</v>
      </c>
      <c r="T95" s="12"/>
      <c r="U95" s="12"/>
      <c r="V95" s="12"/>
      <c r="W95" s="12"/>
      <c r="X95" s="12"/>
    </row>
    <row r="96" spans="1:24" s="13" customFormat="1" ht="15" customHeight="1" x14ac:dyDescent="0.35">
      <c r="A96" s="57" t="s">
        <v>177</v>
      </c>
      <c r="B96" s="58" t="s">
        <v>370</v>
      </c>
      <c r="C96" s="70" t="s">
        <v>202</v>
      </c>
      <c r="D96" s="286">
        <f>SUM(E96:R96)</f>
        <v>58</v>
      </c>
      <c r="E96" s="287">
        <v>19</v>
      </c>
      <c r="F96" s="288">
        <v>18</v>
      </c>
      <c r="G96" s="288"/>
      <c r="H96" s="288"/>
      <c r="I96" s="288"/>
      <c r="J96" s="289">
        <v>21</v>
      </c>
      <c r="K96" s="295"/>
      <c r="L96" s="296"/>
      <c r="M96" s="296"/>
      <c r="N96" s="296"/>
      <c r="O96" s="297"/>
      <c r="P96" s="290"/>
      <c r="Q96" s="288"/>
      <c r="R96" s="291"/>
      <c r="S96" s="93">
        <f t="shared" si="4"/>
        <v>58</v>
      </c>
      <c r="T96" s="12"/>
      <c r="U96" s="12"/>
      <c r="V96" s="12"/>
      <c r="W96" s="12"/>
      <c r="X96" s="12"/>
    </row>
    <row r="97" spans="1:24" s="13" customFormat="1" ht="15" customHeight="1" x14ac:dyDescent="0.35">
      <c r="A97" s="57" t="s">
        <v>177</v>
      </c>
      <c r="B97" s="58" t="s">
        <v>371</v>
      </c>
      <c r="C97" s="70" t="s">
        <v>361</v>
      </c>
      <c r="D97" s="286">
        <f>SUM(E97:R97)</f>
        <v>21</v>
      </c>
      <c r="E97" s="287"/>
      <c r="F97" s="288"/>
      <c r="G97" s="288"/>
      <c r="H97" s="288"/>
      <c r="I97" s="288"/>
      <c r="J97" s="289"/>
      <c r="K97" s="287">
        <v>8</v>
      </c>
      <c r="L97" s="288">
        <v>6</v>
      </c>
      <c r="M97" s="288"/>
      <c r="N97" s="288"/>
      <c r="O97" s="289">
        <v>6</v>
      </c>
      <c r="P97" s="290"/>
      <c r="Q97" s="288">
        <v>1</v>
      </c>
      <c r="R97" s="291"/>
      <c r="S97" s="93">
        <f t="shared" si="4"/>
        <v>21</v>
      </c>
      <c r="T97" s="12"/>
      <c r="U97" s="12"/>
      <c r="V97" s="12"/>
      <c r="W97" s="12"/>
      <c r="X97" s="12"/>
    </row>
    <row r="98" spans="1:24" s="13" customFormat="1" ht="15" customHeight="1" x14ac:dyDescent="0.35">
      <c r="A98" s="57" t="s">
        <v>177</v>
      </c>
      <c r="B98" s="58" t="s">
        <v>372</v>
      </c>
      <c r="C98" s="70" t="s">
        <v>366</v>
      </c>
      <c r="D98" s="286">
        <f>SUM(E98:R98)</f>
        <v>109</v>
      </c>
      <c r="E98" s="287">
        <v>47</v>
      </c>
      <c r="F98" s="288">
        <v>23</v>
      </c>
      <c r="G98" s="288"/>
      <c r="H98" s="288"/>
      <c r="I98" s="288"/>
      <c r="J98" s="289">
        <v>39</v>
      </c>
      <c r="K98" s="287"/>
      <c r="L98" s="288"/>
      <c r="M98" s="288"/>
      <c r="N98" s="288"/>
      <c r="O98" s="289"/>
      <c r="P98" s="290"/>
      <c r="Q98" s="288"/>
      <c r="R98" s="291"/>
      <c r="S98" s="93">
        <f t="shared" si="4"/>
        <v>109</v>
      </c>
      <c r="T98" s="12"/>
      <c r="U98" s="12"/>
      <c r="V98" s="12"/>
      <c r="W98" s="12"/>
      <c r="X98" s="12"/>
    </row>
    <row r="99" spans="1:24" s="1" customFormat="1" ht="14.5" x14ac:dyDescent="0.35">
      <c r="A99" s="54" t="s">
        <v>178</v>
      </c>
      <c r="B99" s="65" t="s">
        <v>281</v>
      </c>
      <c r="C99" s="67" t="s">
        <v>332</v>
      </c>
      <c r="D99" s="98"/>
      <c r="E99" s="112">
        <v>24</v>
      </c>
      <c r="F99" s="85"/>
      <c r="G99" s="85"/>
      <c r="H99" s="85"/>
      <c r="I99" s="85"/>
      <c r="J99" s="86">
        <v>47</v>
      </c>
      <c r="K99" s="112"/>
      <c r="L99" s="85"/>
      <c r="M99" s="85"/>
      <c r="N99" s="85"/>
      <c r="O99" s="86"/>
      <c r="P99" s="105"/>
      <c r="Q99" s="85"/>
      <c r="R99" s="326"/>
      <c r="S99" s="93">
        <f t="shared" si="4"/>
        <v>71</v>
      </c>
    </row>
    <row r="100" spans="1:24" s="1" customFormat="1" ht="14.5" x14ac:dyDescent="0.35">
      <c r="A100" s="54" t="s">
        <v>178</v>
      </c>
      <c r="B100" s="65" t="s">
        <v>282</v>
      </c>
      <c r="C100" s="67" t="s">
        <v>332</v>
      </c>
      <c r="D100" s="98"/>
      <c r="E100" s="112">
        <v>24</v>
      </c>
      <c r="F100" s="85"/>
      <c r="G100" s="85"/>
      <c r="H100" s="85"/>
      <c r="I100" s="85"/>
      <c r="J100" s="86">
        <v>24</v>
      </c>
      <c r="K100" s="112"/>
      <c r="L100" s="85"/>
      <c r="M100" s="85"/>
      <c r="N100" s="85"/>
      <c r="O100" s="86"/>
      <c r="P100" s="105"/>
      <c r="Q100" s="85"/>
      <c r="R100" s="326"/>
      <c r="S100" s="93">
        <f t="shared" si="4"/>
        <v>48</v>
      </c>
    </row>
    <row r="101" spans="1:24" s="1" customFormat="1" ht="14.5" x14ac:dyDescent="0.35">
      <c r="A101" s="54" t="s">
        <v>178</v>
      </c>
      <c r="B101" s="65" t="s">
        <v>283</v>
      </c>
      <c r="C101" s="67" t="s">
        <v>333</v>
      </c>
      <c r="D101" s="98"/>
      <c r="E101" s="112">
        <v>28</v>
      </c>
      <c r="F101" s="85"/>
      <c r="G101" s="85"/>
      <c r="H101" s="85"/>
      <c r="I101" s="85"/>
      <c r="J101" s="86">
        <v>28</v>
      </c>
      <c r="K101" s="112"/>
      <c r="L101" s="85"/>
      <c r="M101" s="85"/>
      <c r="N101" s="85"/>
      <c r="O101" s="86"/>
      <c r="P101" s="105"/>
      <c r="Q101" s="85"/>
      <c r="R101" s="326"/>
      <c r="S101" s="93">
        <f t="shared" si="4"/>
        <v>56</v>
      </c>
    </row>
    <row r="102" spans="1:24" s="1" customFormat="1" ht="14.5" x14ac:dyDescent="0.35">
      <c r="A102" s="54" t="s">
        <v>178</v>
      </c>
      <c r="B102" s="65" t="s">
        <v>284</v>
      </c>
      <c r="C102" s="67" t="s">
        <v>333</v>
      </c>
      <c r="D102" s="98"/>
      <c r="E102" s="112">
        <v>31</v>
      </c>
      <c r="F102" s="85"/>
      <c r="G102" s="85"/>
      <c r="H102" s="85"/>
      <c r="I102" s="85"/>
      <c r="J102" s="86">
        <v>31</v>
      </c>
      <c r="K102" s="112"/>
      <c r="L102" s="85"/>
      <c r="M102" s="85"/>
      <c r="N102" s="85"/>
      <c r="O102" s="86"/>
      <c r="P102" s="105"/>
      <c r="Q102" s="85"/>
      <c r="R102" s="171">
        <v>1</v>
      </c>
      <c r="S102" s="93">
        <f>SUM(E102:R102)</f>
        <v>63</v>
      </c>
    </row>
    <row r="103" spans="1:24" s="1" customFormat="1" ht="14.5" x14ac:dyDescent="0.35">
      <c r="A103" s="54" t="s">
        <v>178</v>
      </c>
      <c r="B103" s="65" t="s">
        <v>285</v>
      </c>
      <c r="C103" s="69" t="s">
        <v>202</v>
      </c>
      <c r="D103" s="98"/>
      <c r="E103" s="112">
        <v>30</v>
      </c>
      <c r="F103" s="85">
        <v>11</v>
      </c>
      <c r="G103" s="85"/>
      <c r="H103" s="85"/>
      <c r="I103" s="85"/>
      <c r="J103" s="86">
        <v>17</v>
      </c>
      <c r="K103" s="112">
        <v>2</v>
      </c>
      <c r="L103" s="85">
        <v>2</v>
      </c>
      <c r="M103" s="85"/>
      <c r="N103" s="85"/>
      <c r="O103" s="86">
        <v>4</v>
      </c>
      <c r="P103" s="105"/>
      <c r="Q103" s="85"/>
      <c r="R103" s="326"/>
      <c r="S103" s="93">
        <f t="shared" si="4"/>
        <v>66</v>
      </c>
    </row>
    <row r="104" spans="1:24" s="1" customFormat="1" ht="14.5" x14ac:dyDescent="0.35">
      <c r="A104" s="57" t="s">
        <v>178</v>
      </c>
      <c r="B104" s="58" t="s">
        <v>286</v>
      </c>
      <c r="C104" s="70" t="s">
        <v>202</v>
      </c>
      <c r="D104" s="286">
        <f t="shared" ref="D104:D122" si="5">SUM(E104:R104)</f>
        <v>112</v>
      </c>
      <c r="E104" s="287">
        <v>16</v>
      </c>
      <c r="F104" s="288">
        <v>16</v>
      </c>
      <c r="G104" s="288"/>
      <c r="H104" s="288"/>
      <c r="I104" s="288"/>
      <c r="J104" s="289">
        <v>24</v>
      </c>
      <c r="K104" s="287">
        <v>16</v>
      </c>
      <c r="L104" s="288">
        <v>8</v>
      </c>
      <c r="M104" s="288"/>
      <c r="N104" s="288"/>
      <c r="O104" s="289">
        <v>32</v>
      </c>
      <c r="P104" s="290"/>
      <c r="Q104" s="288"/>
      <c r="R104" s="325"/>
      <c r="S104" s="93">
        <f t="shared" si="4"/>
        <v>112</v>
      </c>
    </row>
    <row r="105" spans="1:24" s="23" customFormat="1" ht="14.5" x14ac:dyDescent="0.35">
      <c r="A105" s="57" t="s">
        <v>178</v>
      </c>
      <c r="B105" s="58" t="s">
        <v>287</v>
      </c>
      <c r="C105" s="70" t="s">
        <v>202</v>
      </c>
      <c r="D105" s="286">
        <f t="shared" si="5"/>
        <v>112</v>
      </c>
      <c r="E105" s="287">
        <v>16</v>
      </c>
      <c r="F105" s="288">
        <v>16</v>
      </c>
      <c r="G105" s="288"/>
      <c r="H105" s="288"/>
      <c r="I105" s="288"/>
      <c r="J105" s="289">
        <v>24</v>
      </c>
      <c r="K105" s="287">
        <v>16</v>
      </c>
      <c r="L105" s="288">
        <v>8</v>
      </c>
      <c r="M105" s="288"/>
      <c r="N105" s="288"/>
      <c r="O105" s="289">
        <v>32</v>
      </c>
      <c r="P105" s="290"/>
      <c r="Q105" s="288"/>
      <c r="R105" s="325"/>
      <c r="S105" s="93">
        <f t="shared" si="4"/>
        <v>112</v>
      </c>
      <c r="T105" s="1"/>
      <c r="U105" s="1"/>
      <c r="V105" s="1"/>
      <c r="W105" s="1"/>
      <c r="X105" s="1"/>
    </row>
    <row r="106" spans="1:24" s="23" customFormat="1" ht="14.5" x14ac:dyDescent="0.35">
      <c r="A106" s="57" t="s">
        <v>178</v>
      </c>
      <c r="B106" s="58" t="s">
        <v>288</v>
      </c>
      <c r="C106" s="70" t="s">
        <v>202</v>
      </c>
      <c r="D106" s="286">
        <f t="shared" si="5"/>
        <v>112</v>
      </c>
      <c r="E106" s="287">
        <v>16</v>
      </c>
      <c r="F106" s="288">
        <v>16</v>
      </c>
      <c r="G106" s="288"/>
      <c r="H106" s="288"/>
      <c r="I106" s="288"/>
      <c r="J106" s="289">
        <v>24</v>
      </c>
      <c r="K106" s="287">
        <v>16</v>
      </c>
      <c r="L106" s="288">
        <v>8</v>
      </c>
      <c r="M106" s="288"/>
      <c r="N106" s="288"/>
      <c r="O106" s="289">
        <v>32</v>
      </c>
      <c r="P106" s="290"/>
      <c r="Q106" s="288"/>
      <c r="R106" s="325"/>
      <c r="S106" s="93">
        <f t="shared" si="4"/>
        <v>112</v>
      </c>
      <c r="T106" s="1"/>
      <c r="U106" s="1"/>
      <c r="V106" s="1"/>
      <c r="W106" s="1"/>
      <c r="X106" s="1"/>
    </row>
    <row r="107" spans="1:24" s="23" customFormat="1" ht="14.5" x14ac:dyDescent="0.35">
      <c r="A107" s="57" t="s">
        <v>178</v>
      </c>
      <c r="B107" s="58" t="s">
        <v>289</v>
      </c>
      <c r="C107" s="70" t="s">
        <v>202</v>
      </c>
      <c r="D107" s="286">
        <f t="shared" si="5"/>
        <v>63</v>
      </c>
      <c r="E107" s="287">
        <v>21</v>
      </c>
      <c r="F107" s="288">
        <v>21</v>
      </c>
      <c r="G107" s="288"/>
      <c r="H107" s="288"/>
      <c r="I107" s="288"/>
      <c r="J107" s="289">
        <v>21</v>
      </c>
      <c r="K107" s="287"/>
      <c r="L107" s="288"/>
      <c r="M107" s="288"/>
      <c r="N107" s="288"/>
      <c r="O107" s="289"/>
      <c r="P107" s="290"/>
      <c r="Q107" s="288"/>
      <c r="R107" s="325"/>
      <c r="S107" s="93">
        <f t="shared" si="4"/>
        <v>63</v>
      </c>
      <c r="T107" s="1"/>
      <c r="U107" s="1"/>
      <c r="V107" s="1"/>
      <c r="W107" s="1"/>
      <c r="X107" s="1"/>
    </row>
    <row r="108" spans="1:24" s="23" customFormat="1" ht="14.5" x14ac:dyDescent="0.35">
      <c r="A108" s="57" t="s">
        <v>178</v>
      </c>
      <c r="B108" s="58" t="s">
        <v>290</v>
      </c>
      <c r="C108" s="70" t="s">
        <v>202</v>
      </c>
      <c r="D108" s="286">
        <f t="shared" si="5"/>
        <v>82</v>
      </c>
      <c r="E108" s="287">
        <v>16</v>
      </c>
      <c r="F108" s="288">
        <v>11</v>
      </c>
      <c r="G108" s="288"/>
      <c r="H108" s="288"/>
      <c r="I108" s="288"/>
      <c r="J108" s="289">
        <v>20</v>
      </c>
      <c r="K108" s="287">
        <v>9</v>
      </c>
      <c r="L108" s="288">
        <v>9</v>
      </c>
      <c r="M108" s="288"/>
      <c r="N108" s="288"/>
      <c r="O108" s="289">
        <v>17</v>
      </c>
      <c r="P108" s="290"/>
      <c r="Q108" s="288"/>
      <c r="R108" s="325"/>
      <c r="S108" s="93">
        <f t="shared" si="4"/>
        <v>82</v>
      </c>
      <c r="T108" s="1"/>
      <c r="U108" s="1"/>
      <c r="V108" s="1"/>
      <c r="W108" s="1"/>
      <c r="X108" s="1"/>
    </row>
    <row r="109" spans="1:24" s="23" customFormat="1" ht="14.5" x14ac:dyDescent="0.35">
      <c r="A109" s="57" t="s">
        <v>178</v>
      </c>
      <c r="B109" s="58" t="s">
        <v>291</v>
      </c>
      <c r="C109" s="70" t="s">
        <v>331</v>
      </c>
      <c r="D109" s="286">
        <f t="shared" si="5"/>
        <v>82</v>
      </c>
      <c r="E109" s="287">
        <v>17</v>
      </c>
      <c r="F109" s="288">
        <v>22</v>
      </c>
      <c r="G109" s="288"/>
      <c r="H109" s="288"/>
      <c r="I109" s="288">
        <v>3</v>
      </c>
      <c r="J109" s="289">
        <v>28</v>
      </c>
      <c r="K109" s="287"/>
      <c r="L109" s="288">
        <v>4</v>
      </c>
      <c r="M109" s="288"/>
      <c r="N109" s="288"/>
      <c r="O109" s="289">
        <v>4</v>
      </c>
      <c r="P109" s="290"/>
      <c r="Q109" s="288">
        <v>4</v>
      </c>
      <c r="R109" s="325"/>
      <c r="S109" s="93">
        <f t="shared" si="4"/>
        <v>82</v>
      </c>
      <c r="T109" s="1"/>
      <c r="U109" s="1"/>
      <c r="V109" s="1"/>
      <c r="W109" s="1"/>
      <c r="X109" s="1"/>
    </row>
    <row r="110" spans="1:24" s="23" customFormat="1" ht="14.5" x14ac:dyDescent="0.35">
      <c r="A110" s="57" t="s">
        <v>178</v>
      </c>
      <c r="B110" s="58" t="s">
        <v>373</v>
      </c>
      <c r="C110" s="70" t="s">
        <v>331</v>
      </c>
      <c r="D110" s="286">
        <f t="shared" si="5"/>
        <v>155</v>
      </c>
      <c r="E110" s="287">
        <v>45</v>
      </c>
      <c r="F110" s="288">
        <v>23</v>
      </c>
      <c r="G110" s="288"/>
      <c r="H110" s="288">
        <v>2</v>
      </c>
      <c r="I110" s="288"/>
      <c r="J110" s="289">
        <v>85</v>
      </c>
      <c r="K110" s="287"/>
      <c r="L110" s="288"/>
      <c r="M110" s="288"/>
      <c r="N110" s="288"/>
      <c r="O110" s="289"/>
      <c r="P110" s="290"/>
      <c r="Q110" s="288"/>
      <c r="R110" s="325"/>
      <c r="S110" s="93">
        <f t="shared" si="4"/>
        <v>155</v>
      </c>
      <c r="T110" s="1"/>
      <c r="U110" s="1"/>
      <c r="V110" s="1"/>
      <c r="W110" s="1"/>
      <c r="X110" s="1"/>
    </row>
    <row r="111" spans="1:24" s="23" customFormat="1" ht="14.5" x14ac:dyDescent="0.35">
      <c r="A111" s="57" t="s">
        <v>178</v>
      </c>
      <c r="B111" s="58" t="s">
        <v>292</v>
      </c>
      <c r="C111" s="70" t="s">
        <v>331</v>
      </c>
      <c r="D111" s="286">
        <f t="shared" si="5"/>
        <v>6</v>
      </c>
      <c r="E111" s="287"/>
      <c r="F111" s="288"/>
      <c r="G111" s="288"/>
      <c r="H111" s="288"/>
      <c r="I111" s="288"/>
      <c r="J111" s="289"/>
      <c r="K111" s="287"/>
      <c r="L111" s="288"/>
      <c r="M111" s="288"/>
      <c r="N111" s="288"/>
      <c r="O111" s="289"/>
      <c r="P111" s="290"/>
      <c r="Q111" s="288"/>
      <c r="R111" s="325">
        <v>6</v>
      </c>
      <c r="S111" s="93">
        <f t="shared" si="4"/>
        <v>6</v>
      </c>
      <c r="T111" s="1"/>
      <c r="U111" s="1"/>
      <c r="V111" s="1"/>
      <c r="W111" s="1"/>
      <c r="X111" s="1"/>
    </row>
    <row r="112" spans="1:24" s="23" customFormat="1" ht="14.5" x14ac:dyDescent="0.35">
      <c r="A112" s="57" t="s">
        <v>178</v>
      </c>
      <c r="B112" s="58" t="s">
        <v>293</v>
      </c>
      <c r="C112" s="70" t="s">
        <v>331</v>
      </c>
      <c r="D112" s="286">
        <f t="shared" si="5"/>
        <v>46</v>
      </c>
      <c r="E112" s="287">
        <v>12</v>
      </c>
      <c r="F112" s="288">
        <v>6</v>
      </c>
      <c r="G112" s="288">
        <v>6</v>
      </c>
      <c r="H112" s="288">
        <v>4</v>
      </c>
      <c r="I112" s="288"/>
      <c r="J112" s="289">
        <v>18</v>
      </c>
      <c r="K112" s="287"/>
      <c r="L112" s="288"/>
      <c r="M112" s="288"/>
      <c r="N112" s="288"/>
      <c r="O112" s="289"/>
      <c r="P112" s="290"/>
      <c r="Q112" s="288"/>
      <c r="R112" s="325"/>
      <c r="S112" s="93">
        <f t="shared" si="4"/>
        <v>46</v>
      </c>
      <c r="T112" s="1"/>
      <c r="U112" s="1"/>
      <c r="V112" s="1"/>
      <c r="W112" s="1"/>
      <c r="X112" s="1"/>
    </row>
    <row r="113" spans="1:24" s="23" customFormat="1" ht="14.5" x14ac:dyDescent="0.35">
      <c r="A113" s="57" t="s">
        <v>178</v>
      </c>
      <c r="B113" s="58" t="s">
        <v>294</v>
      </c>
      <c r="C113" s="70" t="s">
        <v>331</v>
      </c>
      <c r="D113" s="286">
        <f t="shared" si="5"/>
        <v>57</v>
      </c>
      <c r="E113" s="287">
        <v>14</v>
      </c>
      <c r="F113" s="288">
        <v>8</v>
      </c>
      <c r="G113" s="288">
        <v>2</v>
      </c>
      <c r="H113" s="288">
        <v>7</v>
      </c>
      <c r="I113" s="288">
        <v>8</v>
      </c>
      <c r="J113" s="289">
        <v>18</v>
      </c>
      <c r="K113" s="287"/>
      <c r="L113" s="288"/>
      <c r="M113" s="288"/>
      <c r="N113" s="288"/>
      <c r="O113" s="289"/>
      <c r="P113" s="290"/>
      <c r="Q113" s="288"/>
      <c r="R113" s="325"/>
      <c r="S113" s="93">
        <f t="shared" si="4"/>
        <v>57</v>
      </c>
      <c r="T113" s="1"/>
      <c r="U113" s="1"/>
      <c r="V113" s="1"/>
      <c r="W113" s="1"/>
      <c r="X113" s="1"/>
    </row>
    <row r="114" spans="1:24" ht="14.5" x14ac:dyDescent="0.35">
      <c r="A114" s="57" t="s">
        <v>178</v>
      </c>
      <c r="B114" s="58" t="s">
        <v>295</v>
      </c>
      <c r="C114" s="70" t="s">
        <v>331</v>
      </c>
      <c r="D114" s="286">
        <f t="shared" si="5"/>
        <v>52</v>
      </c>
      <c r="E114" s="287">
        <v>12</v>
      </c>
      <c r="F114" s="288">
        <v>6</v>
      </c>
      <c r="G114" s="288">
        <v>6</v>
      </c>
      <c r="H114" s="288">
        <v>6</v>
      </c>
      <c r="I114" s="288"/>
      <c r="J114" s="289">
        <v>22</v>
      </c>
      <c r="K114" s="287"/>
      <c r="L114" s="288"/>
      <c r="M114" s="288"/>
      <c r="N114" s="288"/>
      <c r="O114" s="289"/>
      <c r="P114" s="290"/>
      <c r="Q114" s="288"/>
      <c r="R114" s="325"/>
      <c r="S114" s="93">
        <f t="shared" si="4"/>
        <v>52</v>
      </c>
    </row>
    <row r="115" spans="1:24" ht="14.5" x14ac:dyDescent="0.35">
      <c r="A115" s="57" t="s">
        <v>178</v>
      </c>
      <c r="B115" s="58" t="s">
        <v>296</v>
      </c>
      <c r="C115" s="70" t="s">
        <v>331</v>
      </c>
      <c r="D115" s="286">
        <f t="shared" si="5"/>
        <v>78</v>
      </c>
      <c r="E115" s="287">
        <v>18</v>
      </c>
      <c r="F115" s="288">
        <v>9</v>
      </c>
      <c r="G115" s="288">
        <v>9</v>
      </c>
      <c r="H115" s="288">
        <v>9</v>
      </c>
      <c r="I115" s="288"/>
      <c r="J115" s="289">
        <v>33</v>
      </c>
      <c r="K115" s="287"/>
      <c r="L115" s="288"/>
      <c r="M115" s="288"/>
      <c r="N115" s="288"/>
      <c r="O115" s="289"/>
      <c r="P115" s="290"/>
      <c r="Q115" s="288"/>
      <c r="R115" s="325"/>
      <c r="S115" s="93">
        <f t="shared" si="4"/>
        <v>78</v>
      </c>
    </row>
    <row r="116" spans="1:24" ht="14.5" x14ac:dyDescent="0.35">
      <c r="A116" s="57" t="s">
        <v>178</v>
      </c>
      <c r="B116" s="58" t="s">
        <v>297</v>
      </c>
      <c r="C116" s="70" t="s">
        <v>331</v>
      </c>
      <c r="D116" s="286">
        <f t="shared" si="5"/>
        <v>32</v>
      </c>
      <c r="E116" s="287">
        <v>8</v>
      </c>
      <c r="F116" s="288">
        <v>8</v>
      </c>
      <c r="G116" s="288"/>
      <c r="H116" s="288"/>
      <c r="I116" s="288"/>
      <c r="J116" s="289">
        <v>16</v>
      </c>
      <c r="K116" s="287"/>
      <c r="L116" s="288"/>
      <c r="M116" s="288"/>
      <c r="N116" s="288"/>
      <c r="O116" s="289"/>
      <c r="P116" s="290"/>
      <c r="Q116" s="288"/>
      <c r="R116" s="325"/>
      <c r="S116" s="93">
        <f t="shared" si="4"/>
        <v>32</v>
      </c>
    </row>
    <row r="117" spans="1:24" ht="14.5" x14ac:dyDescent="0.35">
      <c r="A117" s="57" t="s">
        <v>178</v>
      </c>
      <c r="B117" s="58" t="s">
        <v>298</v>
      </c>
      <c r="C117" s="70" t="s">
        <v>331</v>
      </c>
      <c r="D117" s="286">
        <f t="shared" si="5"/>
        <v>14</v>
      </c>
      <c r="E117" s="287">
        <v>8</v>
      </c>
      <c r="F117" s="288"/>
      <c r="G117" s="288"/>
      <c r="H117" s="288"/>
      <c r="I117" s="288"/>
      <c r="J117" s="289">
        <v>6</v>
      </c>
      <c r="K117" s="287"/>
      <c r="L117" s="288"/>
      <c r="M117" s="288"/>
      <c r="N117" s="288"/>
      <c r="O117" s="289"/>
      <c r="P117" s="290"/>
      <c r="Q117" s="288"/>
      <c r="R117" s="325"/>
      <c r="S117" s="93">
        <f t="shared" si="4"/>
        <v>14</v>
      </c>
    </row>
    <row r="118" spans="1:24" ht="14.5" x14ac:dyDescent="0.35">
      <c r="A118" s="57" t="s">
        <v>178</v>
      </c>
      <c r="B118" s="58" t="s">
        <v>299</v>
      </c>
      <c r="C118" s="70" t="s">
        <v>331</v>
      </c>
      <c r="D118" s="286">
        <f t="shared" si="5"/>
        <v>165</v>
      </c>
      <c r="E118" s="287">
        <v>42</v>
      </c>
      <c r="F118" s="288"/>
      <c r="G118" s="288"/>
      <c r="H118" s="288">
        <v>3</v>
      </c>
      <c r="I118" s="288"/>
      <c r="J118" s="289">
        <v>36</v>
      </c>
      <c r="K118" s="287">
        <v>36</v>
      </c>
      <c r="L118" s="288"/>
      <c r="M118" s="288"/>
      <c r="N118" s="288"/>
      <c r="O118" s="289">
        <v>48</v>
      </c>
      <c r="P118" s="290"/>
      <c r="Q118" s="288"/>
      <c r="R118" s="325"/>
      <c r="S118" s="93">
        <f t="shared" si="4"/>
        <v>165</v>
      </c>
    </row>
    <row r="119" spans="1:24" ht="14.5" x14ac:dyDescent="0.35">
      <c r="A119" s="57" t="s">
        <v>179</v>
      </c>
      <c r="B119" s="58" t="s">
        <v>300</v>
      </c>
      <c r="C119" s="70" t="s">
        <v>331</v>
      </c>
      <c r="D119" s="286">
        <f t="shared" si="5"/>
        <v>108</v>
      </c>
      <c r="E119" s="287">
        <v>42</v>
      </c>
      <c r="F119" s="288">
        <v>24</v>
      </c>
      <c r="G119" s="288"/>
      <c r="H119" s="288"/>
      <c r="I119" s="288"/>
      <c r="J119" s="289">
        <v>42</v>
      </c>
      <c r="K119" s="287"/>
      <c r="L119" s="288"/>
      <c r="M119" s="288"/>
      <c r="N119" s="288"/>
      <c r="O119" s="289"/>
      <c r="P119" s="290"/>
      <c r="Q119" s="288"/>
      <c r="R119" s="325"/>
      <c r="S119" s="93">
        <f t="shared" si="4"/>
        <v>108</v>
      </c>
    </row>
    <row r="120" spans="1:24" ht="14.5" x14ac:dyDescent="0.35">
      <c r="A120" s="57" t="s">
        <v>179</v>
      </c>
      <c r="B120" s="58" t="s">
        <v>302</v>
      </c>
      <c r="C120" s="70" t="s">
        <v>331</v>
      </c>
      <c r="D120" s="286">
        <f t="shared" si="5"/>
        <v>32</v>
      </c>
      <c r="E120" s="287">
        <v>2</v>
      </c>
      <c r="F120" s="288">
        <v>3</v>
      </c>
      <c r="G120" s="288"/>
      <c r="H120" s="288"/>
      <c r="I120" s="288"/>
      <c r="J120" s="289">
        <v>2</v>
      </c>
      <c r="K120" s="287">
        <v>8</v>
      </c>
      <c r="L120" s="288">
        <v>9</v>
      </c>
      <c r="M120" s="288"/>
      <c r="N120" s="288"/>
      <c r="O120" s="289">
        <v>8</v>
      </c>
      <c r="P120" s="290"/>
      <c r="Q120" s="288"/>
      <c r="R120" s="325"/>
      <c r="S120" s="93">
        <f t="shared" si="4"/>
        <v>32</v>
      </c>
    </row>
    <row r="121" spans="1:24" ht="14.5" x14ac:dyDescent="0.35">
      <c r="A121" s="57" t="s">
        <v>179</v>
      </c>
      <c r="B121" s="58" t="s">
        <v>301</v>
      </c>
      <c r="C121" s="70" t="s">
        <v>331</v>
      </c>
      <c r="D121" s="286">
        <f t="shared" si="5"/>
        <v>44</v>
      </c>
      <c r="E121" s="287">
        <v>2</v>
      </c>
      <c r="F121" s="288">
        <v>2</v>
      </c>
      <c r="G121" s="288"/>
      <c r="H121" s="288"/>
      <c r="I121" s="288"/>
      <c r="J121" s="289">
        <v>2</v>
      </c>
      <c r="K121" s="287">
        <v>12</v>
      </c>
      <c r="L121" s="288">
        <v>12</v>
      </c>
      <c r="M121" s="288"/>
      <c r="N121" s="288"/>
      <c r="O121" s="289">
        <v>12</v>
      </c>
      <c r="P121" s="290"/>
      <c r="Q121" s="288"/>
      <c r="R121" s="325">
        <v>2</v>
      </c>
      <c r="S121" s="93">
        <f t="shared" si="4"/>
        <v>44</v>
      </c>
    </row>
    <row r="122" spans="1:24" ht="14.5" x14ac:dyDescent="0.35">
      <c r="A122" s="57" t="s">
        <v>179</v>
      </c>
      <c r="B122" s="58" t="s">
        <v>303</v>
      </c>
      <c r="C122" s="70" t="s">
        <v>331</v>
      </c>
      <c r="D122" s="286">
        <f t="shared" si="5"/>
        <v>104</v>
      </c>
      <c r="E122" s="287">
        <v>38</v>
      </c>
      <c r="F122" s="288">
        <v>22</v>
      </c>
      <c r="G122" s="288"/>
      <c r="H122" s="288"/>
      <c r="I122" s="288"/>
      <c r="J122" s="289">
        <v>38</v>
      </c>
      <c r="K122" s="287">
        <v>2</v>
      </c>
      <c r="L122" s="288">
        <v>2</v>
      </c>
      <c r="M122" s="288"/>
      <c r="N122" s="288"/>
      <c r="O122" s="289">
        <v>2</v>
      </c>
      <c r="P122" s="290"/>
      <c r="Q122" s="288"/>
      <c r="R122" s="325"/>
      <c r="S122" s="93">
        <f t="shared" si="4"/>
        <v>104</v>
      </c>
    </row>
    <row r="123" spans="1:24" ht="14.5" x14ac:dyDescent="0.35">
      <c r="A123" s="59" t="s">
        <v>180</v>
      </c>
      <c r="B123" s="65" t="s">
        <v>304</v>
      </c>
      <c r="C123" s="69" t="s">
        <v>202</v>
      </c>
      <c r="D123" s="100"/>
      <c r="E123" s="112">
        <v>5</v>
      </c>
      <c r="F123" s="85">
        <v>5</v>
      </c>
      <c r="G123" s="85"/>
      <c r="H123" s="85"/>
      <c r="I123" s="85"/>
      <c r="J123" s="86">
        <v>5</v>
      </c>
      <c r="K123" s="112"/>
      <c r="L123" s="85"/>
      <c r="M123" s="85"/>
      <c r="N123" s="85"/>
      <c r="O123" s="86"/>
      <c r="P123" s="105"/>
      <c r="Q123" s="85"/>
      <c r="R123" s="86"/>
      <c r="S123" s="93">
        <f t="shared" si="4"/>
        <v>15</v>
      </c>
    </row>
    <row r="124" spans="1:24" ht="14.5" x14ac:dyDescent="0.35">
      <c r="A124" s="59" t="s">
        <v>180</v>
      </c>
      <c r="B124" s="65" t="s">
        <v>305</v>
      </c>
      <c r="C124" s="67" t="s">
        <v>336</v>
      </c>
      <c r="D124" s="100"/>
      <c r="E124" s="112">
        <v>1</v>
      </c>
      <c r="F124" s="85">
        <v>1</v>
      </c>
      <c r="G124" s="85"/>
      <c r="H124" s="85"/>
      <c r="I124" s="85"/>
      <c r="J124" s="86">
        <v>1</v>
      </c>
      <c r="K124" s="112"/>
      <c r="L124" s="85"/>
      <c r="M124" s="85"/>
      <c r="N124" s="85"/>
      <c r="O124" s="86"/>
      <c r="P124" s="105"/>
      <c r="Q124" s="85"/>
      <c r="R124" s="86"/>
      <c r="S124" s="93">
        <f t="shared" si="4"/>
        <v>3</v>
      </c>
    </row>
    <row r="125" spans="1:24" ht="14.5" x14ac:dyDescent="0.35">
      <c r="A125" s="59" t="s">
        <v>180</v>
      </c>
      <c r="B125" s="65" t="s">
        <v>306</v>
      </c>
      <c r="C125" s="69" t="s">
        <v>202</v>
      </c>
      <c r="D125" s="100"/>
      <c r="E125" s="112">
        <v>8</v>
      </c>
      <c r="F125" s="85">
        <v>8</v>
      </c>
      <c r="G125" s="85"/>
      <c r="H125" s="85"/>
      <c r="I125" s="85"/>
      <c r="J125" s="86">
        <v>8</v>
      </c>
      <c r="K125" s="112"/>
      <c r="L125" s="85"/>
      <c r="M125" s="85"/>
      <c r="N125" s="85"/>
      <c r="O125" s="86"/>
      <c r="P125" s="105"/>
      <c r="Q125" s="85"/>
      <c r="R125" s="86"/>
      <c r="S125" s="93">
        <f t="shared" si="4"/>
        <v>24</v>
      </c>
    </row>
    <row r="126" spans="1:24" ht="14.5" x14ac:dyDescent="0.35">
      <c r="A126" s="59" t="s">
        <v>180</v>
      </c>
      <c r="B126" s="65" t="s">
        <v>307</v>
      </c>
      <c r="C126" s="67" t="s">
        <v>331</v>
      </c>
      <c r="D126" s="100"/>
      <c r="E126" s="112">
        <v>21</v>
      </c>
      <c r="F126" s="85">
        <v>1</v>
      </c>
      <c r="G126" s="85"/>
      <c r="H126" s="85"/>
      <c r="I126" s="85"/>
      <c r="J126" s="86">
        <v>21</v>
      </c>
      <c r="K126" s="112"/>
      <c r="L126" s="85"/>
      <c r="M126" s="85"/>
      <c r="N126" s="85"/>
      <c r="O126" s="86"/>
      <c r="P126" s="105"/>
      <c r="Q126" s="85"/>
      <c r="R126" s="86"/>
      <c r="S126" s="93">
        <f t="shared" si="4"/>
        <v>43</v>
      </c>
    </row>
    <row r="127" spans="1:24" ht="14.5" x14ac:dyDescent="0.35">
      <c r="A127" s="59" t="s">
        <v>180</v>
      </c>
      <c r="B127" s="65" t="s">
        <v>308</v>
      </c>
      <c r="C127" s="67" t="s">
        <v>331</v>
      </c>
      <c r="D127" s="100"/>
      <c r="E127" s="112">
        <v>27</v>
      </c>
      <c r="F127" s="85">
        <v>1</v>
      </c>
      <c r="G127" s="85"/>
      <c r="H127" s="85"/>
      <c r="I127" s="85"/>
      <c r="J127" s="86">
        <v>27</v>
      </c>
      <c r="K127" s="112"/>
      <c r="L127" s="85"/>
      <c r="M127" s="85"/>
      <c r="N127" s="85"/>
      <c r="O127" s="86"/>
      <c r="P127" s="105"/>
      <c r="Q127" s="85"/>
      <c r="R127" s="86"/>
      <c r="S127" s="93">
        <f t="shared" si="4"/>
        <v>55</v>
      </c>
    </row>
    <row r="128" spans="1:24" ht="14.5" x14ac:dyDescent="0.35">
      <c r="A128" s="59" t="s">
        <v>180</v>
      </c>
      <c r="B128" s="65" t="s">
        <v>309</v>
      </c>
      <c r="C128" s="67" t="s">
        <v>332</v>
      </c>
      <c r="D128" s="100"/>
      <c r="E128" s="112">
        <v>27</v>
      </c>
      <c r="F128" s="85">
        <v>1</v>
      </c>
      <c r="G128" s="85"/>
      <c r="H128" s="85"/>
      <c r="I128" s="85"/>
      <c r="J128" s="86">
        <v>27</v>
      </c>
      <c r="K128" s="112"/>
      <c r="L128" s="85"/>
      <c r="M128" s="85"/>
      <c r="N128" s="85"/>
      <c r="O128" s="86"/>
      <c r="P128" s="105"/>
      <c r="Q128" s="85"/>
      <c r="R128" s="86"/>
      <c r="S128" s="93">
        <f t="shared" si="4"/>
        <v>55</v>
      </c>
    </row>
    <row r="129" spans="1:19" ht="14.5" x14ac:dyDescent="0.35">
      <c r="A129" s="59" t="s">
        <v>180</v>
      </c>
      <c r="B129" s="65" t="s">
        <v>310</v>
      </c>
      <c r="C129" s="67" t="s">
        <v>333</v>
      </c>
      <c r="D129" s="100"/>
      <c r="E129" s="112">
        <v>21</v>
      </c>
      <c r="F129" s="85">
        <v>1</v>
      </c>
      <c r="G129" s="85"/>
      <c r="H129" s="85"/>
      <c r="I129" s="85"/>
      <c r="J129" s="86">
        <v>21</v>
      </c>
      <c r="K129" s="112"/>
      <c r="L129" s="85"/>
      <c r="M129" s="85"/>
      <c r="N129" s="85"/>
      <c r="O129" s="86"/>
      <c r="P129" s="105"/>
      <c r="Q129" s="85"/>
      <c r="R129" s="86"/>
      <c r="S129" s="93">
        <f t="shared" si="4"/>
        <v>43</v>
      </c>
    </row>
    <row r="130" spans="1:19" ht="14.5" x14ac:dyDescent="0.35">
      <c r="A130" s="59" t="s">
        <v>180</v>
      </c>
      <c r="B130" s="65" t="s">
        <v>311</v>
      </c>
      <c r="C130" s="67" t="s">
        <v>334</v>
      </c>
      <c r="D130" s="100"/>
      <c r="E130" s="112">
        <v>21</v>
      </c>
      <c r="F130" s="85"/>
      <c r="G130" s="85"/>
      <c r="H130" s="85"/>
      <c r="I130" s="85"/>
      <c r="J130" s="86">
        <v>21</v>
      </c>
      <c r="K130" s="112"/>
      <c r="L130" s="85"/>
      <c r="M130" s="85"/>
      <c r="N130" s="85"/>
      <c r="O130" s="86"/>
      <c r="P130" s="105"/>
      <c r="Q130" s="85"/>
      <c r="R130" s="86"/>
      <c r="S130" s="93">
        <f t="shared" si="4"/>
        <v>42</v>
      </c>
    </row>
    <row r="131" spans="1:19" ht="14.5" x14ac:dyDescent="0.35">
      <c r="A131" s="59" t="s">
        <v>180</v>
      </c>
      <c r="B131" s="65" t="s">
        <v>312</v>
      </c>
      <c r="C131" s="67" t="s">
        <v>335</v>
      </c>
      <c r="D131" s="100"/>
      <c r="E131" s="112">
        <v>18</v>
      </c>
      <c r="F131" s="85">
        <v>18</v>
      </c>
      <c r="G131" s="85"/>
      <c r="H131" s="85"/>
      <c r="I131" s="85"/>
      <c r="J131" s="86">
        <v>18</v>
      </c>
      <c r="K131" s="112"/>
      <c r="L131" s="85"/>
      <c r="M131" s="85"/>
      <c r="N131" s="85"/>
      <c r="O131" s="86"/>
      <c r="P131" s="105"/>
      <c r="Q131" s="85"/>
      <c r="R131" s="86"/>
      <c r="S131" s="93">
        <f t="shared" si="4"/>
        <v>54</v>
      </c>
    </row>
    <row r="132" spans="1:19" ht="14.5" x14ac:dyDescent="0.35">
      <c r="A132" s="57" t="s">
        <v>180</v>
      </c>
      <c r="B132" s="58" t="s">
        <v>313</v>
      </c>
      <c r="C132" s="70" t="s">
        <v>202</v>
      </c>
      <c r="D132" s="286">
        <f t="shared" ref="D132:D137" si="6">SUM(E132:R132)</f>
        <v>113</v>
      </c>
      <c r="E132" s="287">
        <v>44</v>
      </c>
      <c r="F132" s="288">
        <v>18</v>
      </c>
      <c r="G132" s="288"/>
      <c r="H132" s="288">
        <v>2</v>
      </c>
      <c r="I132" s="288"/>
      <c r="J132" s="289">
        <v>49</v>
      </c>
      <c r="K132" s="287"/>
      <c r="L132" s="288"/>
      <c r="M132" s="288"/>
      <c r="N132" s="288"/>
      <c r="O132" s="289"/>
      <c r="P132" s="290"/>
      <c r="Q132" s="288"/>
      <c r="R132" s="291"/>
      <c r="S132" s="93">
        <f t="shared" si="4"/>
        <v>113</v>
      </c>
    </row>
    <row r="133" spans="1:19" ht="14.5" x14ac:dyDescent="0.35">
      <c r="A133" s="57" t="s">
        <v>180</v>
      </c>
      <c r="B133" s="58" t="s">
        <v>374</v>
      </c>
      <c r="C133" s="70" t="s">
        <v>202</v>
      </c>
      <c r="D133" s="286">
        <f t="shared" si="6"/>
        <v>11</v>
      </c>
      <c r="E133" s="287">
        <v>2</v>
      </c>
      <c r="F133" s="288">
        <v>3</v>
      </c>
      <c r="G133" s="288">
        <v>1</v>
      </c>
      <c r="H133" s="288"/>
      <c r="I133" s="288"/>
      <c r="J133" s="289">
        <v>5</v>
      </c>
      <c r="K133" s="287"/>
      <c r="L133" s="288"/>
      <c r="M133" s="288"/>
      <c r="N133" s="288"/>
      <c r="O133" s="289"/>
      <c r="P133" s="290"/>
      <c r="Q133" s="288"/>
      <c r="R133" s="291"/>
      <c r="S133" s="93">
        <f t="shared" si="4"/>
        <v>11</v>
      </c>
    </row>
    <row r="134" spans="1:19" ht="14.5" x14ac:dyDescent="0.35">
      <c r="A134" s="57" t="s">
        <v>180</v>
      </c>
      <c r="B134" s="58" t="s">
        <v>375</v>
      </c>
      <c r="C134" s="70" t="s">
        <v>202</v>
      </c>
      <c r="D134" s="286">
        <f t="shared" si="6"/>
        <v>12</v>
      </c>
      <c r="E134" s="287">
        <v>2</v>
      </c>
      <c r="F134" s="288">
        <v>3</v>
      </c>
      <c r="G134" s="288">
        <v>2</v>
      </c>
      <c r="H134" s="288"/>
      <c r="I134" s="288"/>
      <c r="J134" s="289">
        <v>5</v>
      </c>
      <c r="K134" s="287"/>
      <c r="L134" s="288"/>
      <c r="M134" s="288"/>
      <c r="N134" s="288"/>
      <c r="O134" s="289"/>
      <c r="P134" s="290"/>
      <c r="Q134" s="288"/>
      <c r="R134" s="291"/>
      <c r="S134" s="93">
        <f t="shared" si="4"/>
        <v>12</v>
      </c>
    </row>
    <row r="135" spans="1:19" ht="14.5" x14ac:dyDescent="0.35">
      <c r="A135" s="57" t="s">
        <v>180</v>
      </c>
      <c r="B135" s="58" t="s">
        <v>376</v>
      </c>
      <c r="C135" s="70" t="s">
        <v>202</v>
      </c>
      <c r="D135" s="286">
        <f t="shared" si="6"/>
        <v>11</v>
      </c>
      <c r="E135" s="287">
        <v>2</v>
      </c>
      <c r="F135" s="288">
        <v>3</v>
      </c>
      <c r="G135" s="288">
        <v>1</v>
      </c>
      <c r="H135" s="288"/>
      <c r="I135" s="288"/>
      <c r="J135" s="289">
        <v>5</v>
      </c>
      <c r="K135" s="287"/>
      <c r="L135" s="288"/>
      <c r="M135" s="288"/>
      <c r="N135" s="288"/>
      <c r="O135" s="289"/>
      <c r="P135" s="290"/>
      <c r="Q135" s="288"/>
      <c r="R135" s="291"/>
      <c r="S135" s="93">
        <f t="shared" si="4"/>
        <v>11</v>
      </c>
    </row>
    <row r="136" spans="1:19" ht="14.5" x14ac:dyDescent="0.35">
      <c r="A136" s="57" t="s">
        <v>180</v>
      </c>
      <c r="B136" s="58" t="s">
        <v>314</v>
      </c>
      <c r="C136" s="70" t="s">
        <v>202</v>
      </c>
      <c r="D136" s="286">
        <f t="shared" si="6"/>
        <v>35</v>
      </c>
      <c r="E136" s="287">
        <v>10</v>
      </c>
      <c r="F136" s="288">
        <v>8</v>
      </c>
      <c r="G136" s="288"/>
      <c r="H136" s="288"/>
      <c r="I136" s="288"/>
      <c r="J136" s="289">
        <v>17</v>
      </c>
      <c r="K136" s="287"/>
      <c r="L136" s="288"/>
      <c r="M136" s="288"/>
      <c r="N136" s="288"/>
      <c r="O136" s="289"/>
      <c r="P136" s="290"/>
      <c r="Q136" s="288"/>
      <c r="R136" s="291"/>
      <c r="S136" s="93">
        <f t="shared" si="4"/>
        <v>35</v>
      </c>
    </row>
    <row r="137" spans="1:19" ht="14.5" x14ac:dyDescent="0.35">
      <c r="A137" s="57" t="s">
        <v>180</v>
      </c>
      <c r="B137" s="58" t="s">
        <v>315</v>
      </c>
      <c r="C137" s="70" t="s">
        <v>202</v>
      </c>
      <c r="D137" s="286">
        <f t="shared" si="6"/>
        <v>120</v>
      </c>
      <c r="E137" s="287">
        <v>45</v>
      </c>
      <c r="F137" s="288">
        <v>34</v>
      </c>
      <c r="G137" s="288"/>
      <c r="H137" s="288"/>
      <c r="I137" s="288"/>
      <c r="J137" s="289">
        <v>41</v>
      </c>
      <c r="K137" s="287"/>
      <c r="L137" s="288"/>
      <c r="M137" s="288"/>
      <c r="N137" s="288"/>
      <c r="O137" s="289"/>
      <c r="P137" s="290"/>
      <c r="Q137" s="288"/>
      <c r="R137" s="291"/>
      <c r="S137" s="93">
        <f>SUM(E137:R137)</f>
        <v>120</v>
      </c>
    </row>
    <row r="138" spans="1:19" ht="14.5" x14ac:dyDescent="0.35">
      <c r="A138" s="59" t="s">
        <v>180</v>
      </c>
      <c r="B138" s="65" t="s">
        <v>316</v>
      </c>
      <c r="C138" s="67" t="s">
        <v>202</v>
      </c>
      <c r="D138" s="100"/>
      <c r="E138" s="112">
        <v>11</v>
      </c>
      <c r="F138" s="85">
        <v>4</v>
      </c>
      <c r="G138" s="85"/>
      <c r="H138" s="85"/>
      <c r="I138" s="85"/>
      <c r="J138" s="86">
        <v>13</v>
      </c>
      <c r="K138" s="112">
        <v>7</v>
      </c>
      <c r="L138" s="85"/>
      <c r="M138" s="85"/>
      <c r="N138" s="85"/>
      <c r="O138" s="86">
        <v>7</v>
      </c>
      <c r="P138" s="105"/>
      <c r="Q138" s="85"/>
      <c r="R138" s="86"/>
      <c r="S138" s="93">
        <f>SUM(E138:R138)</f>
        <v>42</v>
      </c>
    </row>
    <row r="139" spans="1:19" ht="14.5" x14ac:dyDescent="0.35">
      <c r="A139" s="59" t="s">
        <v>186</v>
      </c>
      <c r="B139" s="65" t="s">
        <v>317</v>
      </c>
      <c r="C139" s="67" t="s">
        <v>331</v>
      </c>
      <c r="D139" s="100"/>
      <c r="E139" s="112">
        <v>4</v>
      </c>
      <c r="F139" s="85">
        <v>4</v>
      </c>
      <c r="G139" s="85"/>
      <c r="H139" s="85"/>
      <c r="I139" s="85"/>
      <c r="J139" s="86">
        <v>4</v>
      </c>
      <c r="K139" s="112">
        <v>3</v>
      </c>
      <c r="L139" s="85">
        <v>1</v>
      </c>
      <c r="M139" s="85"/>
      <c r="N139" s="85"/>
      <c r="O139" s="86">
        <v>3</v>
      </c>
      <c r="P139" s="105"/>
      <c r="Q139" s="85"/>
      <c r="R139" s="86"/>
      <c r="S139" s="93">
        <f t="shared" si="4"/>
        <v>19</v>
      </c>
    </row>
    <row r="140" spans="1:19" ht="14.5" x14ac:dyDescent="0.35">
      <c r="A140" s="59" t="s">
        <v>187</v>
      </c>
      <c r="B140" s="65" t="s">
        <v>200</v>
      </c>
      <c r="C140" s="67" t="s">
        <v>202</v>
      </c>
      <c r="D140" s="100"/>
      <c r="E140" s="112">
        <v>7</v>
      </c>
      <c r="F140" s="85"/>
      <c r="G140" s="85"/>
      <c r="H140" s="85"/>
      <c r="I140" s="85"/>
      <c r="J140" s="86"/>
      <c r="K140" s="112"/>
      <c r="L140" s="85"/>
      <c r="M140" s="85"/>
      <c r="N140" s="85"/>
      <c r="O140" s="86"/>
      <c r="P140" s="105"/>
      <c r="Q140" s="85"/>
      <c r="R140" s="86"/>
      <c r="S140" s="93">
        <f t="shared" si="4"/>
        <v>7</v>
      </c>
    </row>
    <row r="141" spans="1:19" ht="14.5" x14ac:dyDescent="0.35">
      <c r="A141" s="172" t="s">
        <v>377</v>
      </c>
      <c r="B141" s="172" t="s">
        <v>377</v>
      </c>
      <c r="C141" s="67">
        <v>-1</v>
      </c>
      <c r="D141" s="100"/>
      <c r="E141" s="112">
        <v>2</v>
      </c>
      <c r="F141" s="85">
        <v>3</v>
      </c>
      <c r="G141" s="85"/>
      <c r="H141" s="85"/>
      <c r="I141" s="85"/>
      <c r="J141" s="86"/>
      <c r="K141" s="112"/>
      <c r="L141" s="85"/>
      <c r="M141" s="85"/>
      <c r="N141" s="85"/>
      <c r="O141" s="86"/>
      <c r="P141" s="105"/>
      <c r="Q141" s="85"/>
      <c r="R141" s="86"/>
      <c r="S141" s="93">
        <f t="shared" ref="S141:S170" si="7">SUM(E141:R141)</f>
        <v>5</v>
      </c>
    </row>
    <row r="142" spans="1:19" ht="14.5" x14ac:dyDescent="0.35">
      <c r="A142" s="166" t="s">
        <v>345</v>
      </c>
      <c r="B142" s="65" t="s">
        <v>346</v>
      </c>
      <c r="C142" s="168" t="s">
        <v>202</v>
      </c>
      <c r="D142" s="100"/>
      <c r="E142" s="112">
        <v>17</v>
      </c>
      <c r="F142" s="85">
        <v>4</v>
      </c>
      <c r="G142" s="85"/>
      <c r="H142" s="85"/>
      <c r="I142" s="85"/>
      <c r="J142" s="86">
        <v>17</v>
      </c>
      <c r="K142" s="112"/>
      <c r="L142" s="85"/>
      <c r="M142" s="85"/>
      <c r="N142" s="85"/>
      <c r="O142" s="86"/>
      <c r="P142" s="105"/>
      <c r="Q142" s="85"/>
      <c r="R142" s="86"/>
      <c r="S142" s="93">
        <f t="shared" si="7"/>
        <v>38</v>
      </c>
    </row>
    <row r="143" spans="1:19" ht="14.5" x14ac:dyDescent="0.35">
      <c r="A143" s="166" t="s">
        <v>345</v>
      </c>
      <c r="B143" s="65" t="s">
        <v>347</v>
      </c>
      <c r="C143" s="67" t="s">
        <v>331</v>
      </c>
      <c r="D143" s="100"/>
      <c r="E143" s="112">
        <v>22</v>
      </c>
      <c r="F143" s="85">
        <v>22</v>
      </c>
      <c r="G143" s="85"/>
      <c r="H143" s="85"/>
      <c r="I143" s="85"/>
      <c r="J143" s="86">
        <v>22</v>
      </c>
      <c r="K143" s="112"/>
      <c r="L143" s="85"/>
      <c r="M143" s="85"/>
      <c r="N143" s="85"/>
      <c r="O143" s="86"/>
      <c r="P143" s="105"/>
      <c r="Q143" s="85"/>
      <c r="R143" s="86"/>
      <c r="S143" s="93">
        <f t="shared" si="7"/>
        <v>66</v>
      </c>
    </row>
    <row r="144" spans="1:19" ht="14.5" x14ac:dyDescent="0.35">
      <c r="A144" s="166" t="s">
        <v>345</v>
      </c>
      <c r="B144" s="65" t="s">
        <v>348</v>
      </c>
      <c r="C144" s="67" t="s">
        <v>331</v>
      </c>
      <c r="D144" s="100"/>
      <c r="E144" s="112">
        <v>23</v>
      </c>
      <c r="F144" s="85">
        <v>20</v>
      </c>
      <c r="G144" s="85"/>
      <c r="H144" s="85"/>
      <c r="I144" s="85"/>
      <c r="J144" s="86">
        <v>21</v>
      </c>
      <c r="K144" s="112"/>
      <c r="L144" s="85"/>
      <c r="M144" s="85"/>
      <c r="N144" s="85"/>
      <c r="O144" s="86"/>
      <c r="P144" s="105"/>
      <c r="Q144" s="85"/>
      <c r="R144" s="86"/>
      <c r="S144" s="93">
        <f t="shared" si="7"/>
        <v>64</v>
      </c>
    </row>
    <row r="145" spans="1:19" ht="14.5" x14ac:dyDescent="0.35">
      <c r="A145" s="166" t="s">
        <v>345</v>
      </c>
      <c r="B145" s="65" t="s">
        <v>349</v>
      </c>
      <c r="C145" s="67" t="s">
        <v>333</v>
      </c>
      <c r="D145" s="100"/>
      <c r="E145" s="112">
        <v>19</v>
      </c>
      <c r="F145" s="85">
        <v>19</v>
      </c>
      <c r="G145" s="85"/>
      <c r="H145" s="85"/>
      <c r="I145" s="85"/>
      <c r="J145" s="86">
        <v>19</v>
      </c>
      <c r="K145" s="112"/>
      <c r="L145" s="85"/>
      <c r="M145" s="85"/>
      <c r="N145" s="85"/>
      <c r="O145" s="86"/>
      <c r="P145" s="105"/>
      <c r="Q145" s="85"/>
      <c r="R145" s="86"/>
      <c r="S145" s="93">
        <f t="shared" si="7"/>
        <v>57</v>
      </c>
    </row>
    <row r="146" spans="1:19" ht="14.5" x14ac:dyDescent="0.35">
      <c r="A146" s="166" t="s">
        <v>345</v>
      </c>
      <c r="B146" s="65" t="s">
        <v>350</v>
      </c>
      <c r="C146" s="67" t="s">
        <v>333</v>
      </c>
      <c r="D146" s="100"/>
      <c r="E146" s="112">
        <v>23</v>
      </c>
      <c r="F146" s="85">
        <v>19</v>
      </c>
      <c r="G146" s="85"/>
      <c r="H146" s="85"/>
      <c r="I146" s="85"/>
      <c r="J146" s="86">
        <v>20</v>
      </c>
      <c r="K146" s="112"/>
      <c r="L146" s="85"/>
      <c r="M146" s="85"/>
      <c r="N146" s="85"/>
      <c r="O146" s="86"/>
      <c r="P146" s="105"/>
      <c r="Q146" s="85"/>
      <c r="R146" s="86"/>
      <c r="S146" s="93">
        <f t="shared" si="7"/>
        <v>62</v>
      </c>
    </row>
    <row r="147" spans="1:19" ht="14.5" x14ac:dyDescent="0.35">
      <c r="A147" s="166" t="s">
        <v>345</v>
      </c>
      <c r="B147" s="65" t="s">
        <v>351</v>
      </c>
      <c r="C147" s="67" t="s">
        <v>334</v>
      </c>
      <c r="D147" s="100"/>
      <c r="E147" s="112">
        <v>19</v>
      </c>
      <c r="F147" s="85">
        <v>19</v>
      </c>
      <c r="G147" s="85"/>
      <c r="H147" s="85"/>
      <c r="I147" s="85"/>
      <c r="J147" s="86">
        <v>19</v>
      </c>
      <c r="K147" s="112"/>
      <c r="L147" s="85"/>
      <c r="M147" s="85"/>
      <c r="N147" s="85"/>
      <c r="O147" s="86"/>
      <c r="P147" s="105"/>
      <c r="Q147" s="85"/>
      <c r="R147" s="86"/>
      <c r="S147" s="93">
        <f t="shared" si="7"/>
        <v>57</v>
      </c>
    </row>
    <row r="148" spans="1:19" ht="14.5" x14ac:dyDescent="0.35">
      <c r="A148" s="166" t="s">
        <v>345</v>
      </c>
      <c r="B148" s="65" t="s">
        <v>352</v>
      </c>
      <c r="C148" s="67" t="s">
        <v>334</v>
      </c>
      <c r="D148" s="100"/>
      <c r="E148" s="112">
        <v>24</v>
      </c>
      <c r="F148" s="85">
        <v>20</v>
      </c>
      <c r="G148" s="85"/>
      <c r="H148" s="85"/>
      <c r="I148" s="85"/>
      <c r="J148" s="86">
        <v>21</v>
      </c>
      <c r="K148" s="112"/>
      <c r="L148" s="85"/>
      <c r="M148" s="85"/>
      <c r="N148" s="85"/>
      <c r="O148" s="86"/>
      <c r="P148" s="105"/>
      <c r="Q148" s="85"/>
      <c r="R148" s="86"/>
      <c r="S148" s="93">
        <f t="shared" si="7"/>
        <v>65</v>
      </c>
    </row>
    <row r="149" spans="1:19" ht="14.5" x14ac:dyDescent="0.35">
      <c r="A149" s="166" t="s">
        <v>345</v>
      </c>
      <c r="B149" s="65" t="s">
        <v>353</v>
      </c>
      <c r="C149" s="67">
        <v>-1</v>
      </c>
      <c r="D149" s="100"/>
      <c r="E149" s="112">
        <v>2</v>
      </c>
      <c r="F149" s="85">
        <v>2</v>
      </c>
      <c r="G149" s="85"/>
      <c r="H149" s="85"/>
      <c r="I149" s="85"/>
      <c r="J149" s="86">
        <v>2</v>
      </c>
      <c r="K149" s="112"/>
      <c r="L149" s="85"/>
      <c r="M149" s="85"/>
      <c r="N149" s="85"/>
      <c r="O149" s="86"/>
      <c r="P149" s="105"/>
      <c r="Q149" s="85"/>
      <c r="R149" s="86"/>
      <c r="S149" s="93">
        <f t="shared" si="7"/>
        <v>6</v>
      </c>
    </row>
    <row r="150" spans="1:19" ht="14.5" x14ac:dyDescent="0.35">
      <c r="A150" s="166" t="s">
        <v>345</v>
      </c>
      <c r="B150" s="65" t="s">
        <v>354</v>
      </c>
      <c r="C150" s="168" t="s">
        <v>332</v>
      </c>
      <c r="D150" s="100"/>
      <c r="E150" s="112">
        <v>12</v>
      </c>
      <c r="F150" s="85">
        <v>12</v>
      </c>
      <c r="G150" s="85"/>
      <c r="H150" s="85"/>
      <c r="I150" s="85"/>
      <c r="J150" s="86">
        <v>12</v>
      </c>
      <c r="K150" s="112"/>
      <c r="L150" s="85"/>
      <c r="M150" s="85"/>
      <c r="N150" s="85"/>
      <c r="O150" s="86"/>
      <c r="P150" s="105"/>
      <c r="Q150" s="85"/>
      <c r="R150" s="86"/>
      <c r="S150" s="93">
        <f t="shared" si="7"/>
        <v>36</v>
      </c>
    </row>
    <row r="151" spans="1:19" ht="14.5" x14ac:dyDescent="0.35">
      <c r="A151" s="166" t="s">
        <v>345</v>
      </c>
      <c r="B151" s="65" t="s">
        <v>354</v>
      </c>
      <c r="C151" s="168" t="s">
        <v>332</v>
      </c>
      <c r="D151" s="100"/>
      <c r="E151" s="112">
        <v>21</v>
      </c>
      <c r="F151" s="85">
        <v>17</v>
      </c>
      <c r="G151" s="85"/>
      <c r="H151" s="85"/>
      <c r="I151" s="85"/>
      <c r="J151" s="86">
        <v>18</v>
      </c>
      <c r="K151" s="112"/>
      <c r="L151" s="85"/>
      <c r="M151" s="85"/>
      <c r="N151" s="85"/>
      <c r="O151" s="86"/>
      <c r="P151" s="105"/>
      <c r="Q151" s="85"/>
      <c r="R151" s="86"/>
      <c r="S151" s="93">
        <f t="shared" si="7"/>
        <v>56</v>
      </c>
    </row>
    <row r="152" spans="1:19" ht="14.5" x14ac:dyDescent="0.35">
      <c r="A152" s="59" t="s">
        <v>181</v>
      </c>
      <c r="B152" s="65" t="s">
        <v>318</v>
      </c>
      <c r="C152" s="67" t="s">
        <v>331</v>
      </c>
      <c r="D152" s="100"/>
      <c r="E152" s="112">
        <v>9</v>
      </c>
      <c r="F152" s="85"/>
      <c r="G152" s="85"/>
      <c r="H152" s="85"/>
      <c r="I152" s="85"/>
      <c r="J152" s="86">
        <v>9</v>
      </c>
      <c r="K152" s="112"/>
      <c r="L152" s="85"/>
      <c r="M152" s="85"/>
      <c r="N152" s="85"/>
      <c r="O152" s="86"/>
      <c r="P152" s="105"/>
      <c r="Q152" s="85"/>
      <c r="R152" s="86"/>
      <c r="S152" s="93">
        <f t="shared" si="7"/>
        <v>18</v>
      </c>
    </row>
    <row r="153" spans="1:19" ht="14.5" x14ac:dyDescent="0.35">
      <c r="A153" s="59" t="s">
        <v>181</v>
      </c>
      <c r="B153" s="65" t="s">
        <v>276</v>
      </c>
      <c r="C153" s="69" t="s">
        <v>202</v>
      </c>
      <c r="D153" s="100"/>
      <c r="E153" s="112">
        <v>1</v>
      </c>
      <c r="F153" s="85"/>
      <c r="G153" s="85"/>
      <c r="H153" s="85"/>
      <c r="I153" s="85"/>
      <c r="J153" s="86">
        <v>1</v>
      </c>
      <c r="K153" s="112"/>
      <c r="L153" s="85"/>
      <c r="M153" s="85"/>
      <c r="N153" s="85"/>
      <c r="O153" s="86"/>
      <c r="P153" s="105"/>
      <c r="Q153" s="85"/>
      <c r="R153" s="86"/>
      <c r="S153" s="93">
        <f t="shared" si="7"/>
        <v>2</v>
      </c>
    </row>
    <row r="154" spans="1:19" ht="14.5" x14ac:dyDescent="0.35">
      <c r="A154" s="59" t="s">
        <v>181</v>
      </c>
      <c r="B154" s="65" t="s">
        <v>319</v>
      </c>
      <c r="C154" s="69" t="s">
        <v>202</v>
      </c>
      <c r="D154" s="100"/>
      <c r="E154" s="112">
        <v>26</v>
      </c>
      <c r="F154" s="85"/>
      <c r="G154" s="85"/>
      <c r="H154" s="85"/>
      <c r="I154" s="85"/>
      <c r="J154" s="86">
        <v>26</v>
      </c>
      <c r="K154" s="112"/>
      <c r="L154" s="85"/>
      <c r="M154" s="85"/>
      <c r="N154" s="85"/>
      <c r="O154" s="86"/>
      <c r="P154" s="105"/>
      <c r="Q154" s="85"/>
      <c r="R154" s="86"/>
      <c r="S154" s="93">
        <f t="shared" si="7"/>
        <v>52</v>
      </c>
    </row>
    <row r="155" spans="1:19" ht="14.5" x14ac:dyDescent="0.35">
      <c r="A155" s="59" t="s">
        <v>181</v>
      </c>
      <c r="B155" s="65" t="s">
        <v>320</v>
      </c>
      <c r="C155" s="69" t="s">
        <v>202</v>
      </c>
      <c r="D155" s="100"/>
      <c r="E155" s="112">
        <v>16</v>
      </c>
      <c r="F155" s="85"/>
      <c r="G155" s="85"/>
      <c r="H155" s="85"/>
      <c r="I155" s="85"/>
      <c r="J155" s="86">
        <v>16</v>
      </c>
      <c r="K155" s="112"/>
      <c r="L155" s="85"/>
      <c r="M155" s="85"/>
      <c r="N155" s="85"/>
      <c r="O155" s="86"/>
      <c r="P155" s="105"/>
      <c r="Q155" s="85"/>
      <c r="R155" s="86"/>
      <c r="S155" s="93">
        <f t="shared" si="7"/>
        <v>32</v>
      </c>
    </row>
    <row r="156" spans="1:19" ht="14.5" x14ac:dyDescent="0.35">
      <c r="A156" s="59" t="s">
        <v>182</v>
      </c>
      <c r="B156" s="65" t="s">
        <v>321</v>
      </c>
      <c r="C156" s="69" t="s">
        <v>202</v>
      </c>
      <c r="D156" s="100"/>
      <c r="E156" s="112"/>
      <c r="F156" s="85"/>
      <c r="G156" s="85"/>
      <c r="H156" s="85"/>
      <c r="I156" s="85"/>
      <c r="J156" s="86"/>
      <c r="K156" s="112">
        <v>21</v>
      </c>
      <c r="L156" s="85"/>
      <c r="M156" s="85"/>
      <c r="N156" s="85"/>
      <c r="O156" s="86">
        <v>21</v>
      </c>
      <c r="P156" s="105"/>
      <c r="Q156" s="85"/>
      <c r="R156" s="86"/>
      <c r="S156" s="93">
        <f t="shared" si="7"/>
        <v>42</v>
      </c>
    </row>
    <row r="157" spans="1:19" ht="14.5" x14ac:dyDescent="0.35">
      <c r="A157" s="59" t="s">
        <v>183</v>
      </c>
      <c r="B157" s="65" t="s">
        <v>322</v>
      </c>
      <c r="C157" s="69" t="s">
        <v>202</v>
      </c>
      <c r="D157" s="100"/>
      <c r="E157" s="112">
        <v>1</v>
      </c>
      <c r="F157" s="85"/>
      <c r="G157" s="85"/>
      <c r="H157" s="85"/>
      <c r="I157" s="85"/>
      <c r="J157" s="86">
        <v>1</v>
      </c>
      <c r="K157" s="112">
        <v>29</v>
      </c>
      <c r="L157" s="85"/>
      <c r="M157" s="85"/>
      <c r="N157" s="85"/>
      <c r="O157" s="86">
        <v>29</v>
      </c>
      <c r="P157" s="105"/>
      <c r="Q157" s="85"/>
      <c r="R157" s="86"/>
      <c r="S157" s="93">
        <f t="shared" si="7"/>
        <v>60</v>
      </c>
    </row>
    <row r="158" spans="1:19" ht="14.5" x14ac:dyDescent="0.35">
      <c r="A158" s="59" t="s">
        <v>183</v>
      </c>
      <c r="B158" s="56" t="s">
        <v>196</v>
      </c>
      <c r="C158" s="67" t="s">
        <v>337</v>
      </c>
      <c r="D158" s="100"/>
      <c r="E158" s="112"/>
      <c r="F158" s="85"/>
      <c r="G158" s="85"/>
      <c r="H158" s="85"/>
      <c r="I158" s="85"/>
      <c r="J158" s="86"/>
      <c r="K158" s="112">
        <v>34</v>
      </c>
      <c r="L158" s="85"/>
      <c r="M158" s="85"/>
      <c r="N158" s="85"/>
      <c r="O158" s="86">
        <v>34</v>
      </c>
      <c r="P158" s="105"/>
      <c r="Q158" s="85"/>
      <c r="R158" s="86"/>
      <c r="S158" s="93">
        <f t="shared" si="7"/>
        <v>68</v>
      </c>
    </row>
    <row r="159" spans="1:19" ht="14.5" x14ac:dyDescent="0.35">
      <c r="A159" s="59" t="s">
        <v>184</v>
      </c>
      <c r="B159" s="65" t="s">
        <v>323</v>
      </c>
      <c r="C159" s="67" t="s">
        <v>331</v>
      </c>
      <c r="D159" s="100"/>
      <c r="E159" s="112"/>
      <c r="F159" s="85"/>
      <c r="G159" s="85"/>
      <c r="H159" s="85"/>
      <c r="I159" s="85"/>
      <c r="J159" s="86"/>
      <c r="K159" s="112">
        <v>20</v>
      </c>
      <c r="L159" s="85"/>
      <c r="M159" s="85"/>
      <c r="N159" s="85"/>
      <c r="O159" s="86">
        <v>20</v>
      </c>
      <c r="P159" s="105"/>
      <c r="Q159" s="85"/>
      <c r="R159" s="86"/>
      <c r="S159" s="93">
        <f t="shared" si="7"/>
        <v>40</v>
      </c>
    </row>
    <row r="160" spans="1:19" ht="14.5" x14ac:dyDescent="0.35">
      <c r="A160" s="59" t="s">
        <v>184</v>
      </c>
      <c r="B160" s="65" t="s">
        <v>324</v>
      </c>
      <c r="C160" s="67" t="s">
        <v>331</v>
      </c>
      <c r="D160" s="100"/>
      <c r="E160" s="112"/>
      <c r="F160" s="85"/>
      <c r="G160" s="85"/>
      <c r="H160" s="85"/>
      <c r="I160" s="85"/>
      <c r="J160" s="86"/>
      <c r="K160" s="112">
        <v>20</v>
      </c>
      <c r="L160" s="85"/>
      <c r="M160" s="85"/>
      <c r="N160" s="85"/>
      <c r="O160" s="86">
        <v>20</v>
      </c>
      <c r="P160" s="105"/>
      <c r="Q160" s="85"/>
      <c r="R160" s="86"/>
      <c r="S160" s="93">
        <f t="shared" si="7"/>
        <v>40</v>
      </c>
    </row>
    <row r="161" spans="1:20" ht="14.5" x14ac:dyDescent="0.35">
      <c r="A161" s="59" t="s">
        <v>184</v>
      </c>
      <c r="B161" s="65" t="s">
        <v>325</v>
      </c>
      <c r="C161" s="67" t="s">
        <v>332</v>
      </c>
      <c r="D161" s="100"/>
      <c r="E161" s="112"/>
      <c r="F161" s="85"/>
      <c r="G161" s="85"/>
      <c r="H161" s="85"/>
      <c r="I161" s="85"/>
      <c r="J161" s="86"/>
      <c r="K161" s="112">
        <v>20</v>
      </c>
      <c r="L161" s="85"/>
      <c r="M161" s="85"/>
      <c r="N161" s="85"/>
      <c r="O161" s="86">
        <v>20</v>
      </c>
      <c r="P161" s="105"/>
      <c r="Q161" s="85"/>
      <c r="R161" s="86"/>
      <c r="S161" s="93">
        <f t="shared" si="7"/>
        <v>40</v>
      </c>
    </row>
    <row r="162" spans="1:20" ht="14.5" x14ac:dyDescent="0.35">
      <c r="A162" s="59" t="s">
        <v>184</v>
      </c>
      <c r="B162" s="65" t="s">
        <v>326</v>
      </c>
      <c r="C162" s="67" t="s">
        <v>332</v>
      </c>
      <c r="D162" s="100"/>
      <c r="E162" s="112"/>
      <c r="F162" s="85"/>
      <c r="G162" s="85"/>
      <c r="H162" s="85"/>
      <c r="I162" s="85"/>
      <c r="J162" s="86"/>
      <c r="K162" s="112">
        <v>20</v>
      </c>
      <c r="L162" s="85"/>
      <c r="M162" s="85"/>
      <c r="N162" s="85"/>
      <c r="O162" s="86">
        <v>20</v>
      </c>
      <c r="P162" s="105"/>
      <c r="Q162" s="85"/>
      <c r="R162" s="86"/>
      <c r="S162" s="93">
        <f t="shared" si="7"/>
        <v>40</v>
      </c>
    </row>
    <row r="163" spans="1:20" ht="14.5" x14ac:dyDescent="0.35">
      <c r="A163" s="59" t="s">
        <v>182</v>
      </c>
      <c r="B163" s="65" t="s">
        <v>327</v>
      </c>
      <c r="C163" s="67" t="s">
        <v>332</v>
      </c>
      <c r="D163" s="100"/>
      <c r="E163" s="112"/>
      <c r="F163" s="85"/>
      <c r="G163" s="85"/>
      <c r="H163" s="85"/>
      <c r="I163" s="85"/>
      <c r="J163" s="86"/>
      <c r="K163" s="112">
        <v>28</v>
      </c>
      <c r="L163" s="85"/>
      <c r="M163" s="85"/>
      <c r="N163" s="85"/>
      <c r="O163" s="86">
        <v>28</v>
      </c>
      <c r="P163" s="105"/>
      <c r="Q163" s="85"/>
      <c r="R163" s="86"/>
      <c r="S163" s="93">
        <f t="shared" si="7"/>
        <v>56</v>
      </c>
    </row>
    <row r="164" spans="1:20" ht="14.5" x14ac:dyDescent="0.35">
      <c r="A164" s="59" t="s">
        <v>182</v>
      </c>
      <c r="B164" s="65" t="s">
        <v>328</v>
      </c>
      <c r="C164" s="67" t="s">
        <v>331</v>
      </c>
      <c r="D164" s="100"/>
      <c r="E164" s="112"/>
      <c r="F164" s="85"/>
      <c r="G164" s="85"/>
      <c r="H164" s="85"/>
      <c r="I164" s="85"/>
      <c r="J164" s="86"/>
      <c r="K164" s="112">
        <v>21</v>
      </c>
      <c r="L164" s="85"/>
      <c r="M164" s="85"/>
      <c r="N164" s="85"/>
      <c r="O164" s="86">
        <v>21</v>
      </c>
      <c r="P164" s="105"/>
      <c r="Q164" s="85"/>
      <c r="R164" s="86"/>
      <c r="S164" s="93">
        <f t="shared" si="7"/>
        <v>42</v>
      </c>
    </row>
    <row r="165" spans="1:20" ht="14.5" x14ac:dyDescent="0.35">
      <c r="A165" s="59" t="s">
        <v>182</v>
      </c>
      <c r="B165" s="65" t="s">
        <v>329</v>
      </c>
      <c r="C165" s="67" t="s">
        <v>331</v>
      </c>
      <c r="D165" s="100"/>
      <c r="E165" s="112">
        <v>1</v>
      </c>
      <c r="F165" s="85"/>
      <c r="G165" s="85"/>
      <c r="H165" s="85"/>
      <c r="I165" s="85"/>
      <c r="J165" s="86">
        <v>1</v>
      </c>
      <c r="K165" s="112">
        <v>18</v>
      </c>
      <c r="L165" s="85"/>
      <c r="M165" s="85"/>
      <c r="N165" s="85"/>
      <c r="O165" s="86">
        <v>18</v>
      </c>
      <c r="P165" s="105"/>
      <c r="Q165" s="85"/>
      <c r="R165" s="86"/>
      <c r="S165" s="93">
        <f t="shared" si="7"/>
        <v>38</v>
      </c>
    </row>
    <row r="166" spans="1:20" ht="14.5" x14ac:dyDescent="0.35">
      <c r="A166" s="59" t="s">
        <v>182</v>
      </c>
      <c r="B166" s="65" t="s">
        <v>321</v>
      </c>
      <c r="C166" s="69" t="s">
        <v>202</v>
      </c>
      <c r="D166" s="100"/>
      <c r="E166" s="112"/>
      <c r="F166" s="85"/>
      <c r="G166" s="85"/>
      <c r="H166" s="85"/>
      <c r="I166" s="85"/>
      <c r="J166" s="86"/>
      <c r="K166" s="112">
        <v>5</v>
      </c>
      <c r="L166" s="85"/>
      <c r="M166" s="85"/>
      <c r="N166" s="85"/>
      <c r="O166" s="86">
        <v>5</v>
      </c>
      <c r="P166" s="105"/>
      <c r="Q166" s="85"/>
      <c r="R166" s="86"/>
      <c r="S166" s="93">
        <f t="shared" si="7"/>
        <v>10</v>
      </c>
    </row>
    <row r="167" spans="1:20" ht="14.5" x14ac:dyDescent="0.35">
      <c r="A167" s="59" t="s">
        <v>185</v>
      </c>
      <c r="B167" s="65" t="s">
        <v>330</v>
      </c>
      <c r="C167" s="69" t="s">
        <v>202</v>
      </c>
      <c r="D167" s="100"/>
      <c r="E167" s="112">
        <v>21</v>
      </c>
      <c r="F167" s="85"/>
      <c r="G167" s="85"/>
      <c r="H167" s="85"/>
      <c r="I167" s="85"/>
      <c r="J167" s="86">
        <v>21</v>
      </c>
      <c r="K167" s="112"/>
      <c r="L167" s="85"/>
      <c r="M167" s="85"/>
      <c r="N167" s="85"/>
      <c r="O167" s="86"/>
      <c r="P167" s="105"/>
      <c r="Q167" s="85"/>
      <c r="R167" s="86"/>
      <c r="S167" s="93">
        <f t="shared" si="7"/>
        <v>42</v>
      </c>
    </row>
    <row r="168" spans="1:20" ht="14.5" x14ac:dyDescent="0.35">
      <c r="A168" s="59" t="s">
        <v>185</v>
      </c>
      <c r="B168" s="56" t="s">
        <v>197</v>
      </c>
      <c r="C168" s="69" t="s">
        <v>202</v>
      </c>
      <c r="D168" s="100"/>
      <c r="E168" s="112">
        <v>25</v>
      </c>
      <c r="F168" s="85"/>
      <c r="G168" s="85"/>
      <c r="H168" s="85"/>
      <c r="I168" s="85"/>
      <c r="J168" s="86">
        <v>25</v>
      </c>
      <c r="K168" s="112"/>
      <c r="L168" s="85"/>
      <c r="M168" s="85"/>
      <c r="N168" s="85"/>
      <c r="O168" s="86"/>
      <c r="P168" s="105"/>
      <c r="Q168" s="85"/>
      <c r="R168" s="86"/>
      <c r="S168" s="93">
        <f t="shared" si="7"/>
        <v>50</v>
      </c>
    </row>
    <row r="169" spans="1:20" ht="14.5" x14ac:dyDescent="0.35">
      <c r="A169" s="59" t="s">
        <v>185</v>
      </c>
      <c r="B169" s="56" t="s">
        <v>198</v>
      </c>
      <c r="C169" s="67" t="s">
        <v>332</v>
      </c>
      <c r="D169" s="100"/>
      <c r="E169" s="112">
        <v>42</v>
      </c>
      <c r="F169" s="85"/>
      <c r="G169" s="85"/>
      <c r="H169" s="85"/>
      <c r="I169" s="85"/>
      <c r="J169" s="86">
        <v>42</v>
      </c>
      <c r="K169" s="112"/>
      <c r="L169" s="85"/>
      <c r="M169" s="85"/>
      <c r="N169" s="85"/>
      <c r="O169" s="86"/>
      <c r="P169" s="105"/>
      <c r="Q169" s="85"/>
      <c r="R169" s="86"/>
      <c r="S169" s="93">
        <f t="shared" si="7"/>
        <v>84</v>
      </c>
    </row>
    <row r="170" spans="1:20" ht="15" thickBot="1" x14ac:dyDescent="0.4">
      <c r="A170" s="60" t="s">
        <v>185</v>
      </c>
      <c r="B170" s="61" t="s">
        <v>199</v>
      </c>
      <c r="C170" s="71" t="s">
        <v>331</v>
      </c>
      <c r="D170" s="101"/>
      <c r="E170" s="116">
        <v>42</v>
      </c>
      <c r="F170" s="89"/>
      <c r="G170" s="89"/>
      <c r="H170" s="89"/>
      <c r="I170" s="89"/>
      <c r="J170" s="90">
        <v>42</v>
      </c>
      <c r="K170" s="116"/>
      <c r="L170" s="89"/>
      <c r="M170" s="89"/>
      <c r="N170" s="89"/>
      <c r="O170" s="90"/>
      <c r="P170" s="107"/>
      <c r="Q170" s="89"/>
      <c r="R170" s="90"/>
      <c r="S170" s="93">
        <f t="shared" si="7"/>
        <v>84</v>
      </c>
    </row>
    <row r="171" spans="1:20" ht="12.5" thickBot="1" x14ac:dyDescent="0.35">
      <c r="C171" s="72" t="s">
        <v>212</v>
      </c>
      <c r="D171" s="305">
        <f t="shared" ref="D171:R171" si="8">SUM(D11:D170)</f>
        <v>3347</v>
      </c>
      <c r="E171" s="306">
        <f t="shared" si="8"/>
        <v>2413</v>
      </c>
      <c r="F171" s="307">
        <f t="shared" si="8"/>
        <v>1164</v>
      </c>
      <c r="G171" s="307">
        <f t="shared" si="8"/>
        <v>33</v>
      </c>
      <c r="H171" s="307">
        <f t="shared" si="8"/>
        <v>35</v>
      </c>
      <c r="I171" s="307">
        <f t="shared" si="8"/>
        <v>11</v>
      </c>
      <c r="J171" s="308">
        <f t="shared" si="8"/>
        <v>2695</v>
      </c>
      <c r="K171" s="306">
        <f t="shared" si="8"/>
        <v>895</v>
      </c>
      <c r="L171" s="307">
        <f t="shared" si="8"/>
        <v>521</v>
      </c>
      <c r="M171" s="307">
        <f t="shared" si="8"/>
        <v>7</v>
      </c>
      <c r="N171" s="307">
        <f t="shared" si="8"/>
        <v>12</v>
      </c>
      <c r="O171" s="308">
        <f t="shared" si="8"/>
        <v>947</v>
      </c>
      <c r="P171" s="306">
        <f t="shared" si="8"/>
        <v>53</v>
      </c>
      <c r="Q171" s="307">
        <f t="shared" si="8"/>
        <v>6</v>
      </c>
      <c r="R171" s="308">
        <f t="shared" si="8"/>
        <v>20</v>
      </c>
      <c r="S171" s="309">
        <f>SUM(S11:S170)</f>
        <v>8812</v>
      </c>
      <c r="T171" s="2"/>
    </row>
    <row r="172" spans="1:20" ht="15" thickBot="1" x14ac:dyDescent="0.35">
      <c r="A172" s="403" t="s">
        <v>213</v>
      </c>
      <c r="B172" s="403"/>
      <c r="E172" s="400" t="s">
        <v>341</v>
      </c>
      <c r="F172" s="401"/>
      <c r="G172" s="401"/>
      <c r="H172" s="401"/>
      <c r="I172" s="401"/>
      <c r="J172" s="401"/>
      <c r="K172" s="401"/>
      <c r="L172" s="401"/>
      <c r="M172" s="401"/>
      <c r="N172" s="401"/>
      <c r="O172" s="401"/>
      <c r="P172" s="401"/>
      <c r="Q172" s="401"/>
      <c r="R172" s="402"/>
    </row>
    <row r="173" spans="1:20" x14ac:dyDescent="0.3">
      <c r="A173" s="388" t="s">
        <v>214</v>
      </c>
      <c r="B173" s="388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20" ht="39" customHeight="1" thickBot="1" x14ac:dyDescent="0.35">
      <c r="A174" s="391" t="s">
        <v>19</v>
      </c>
      <c r="B174" s="391"/>
      <c r="C174" s="391"/>
      <c r="D174" s="391"/>
      <c r="E174" s="391"/>
      <c r="F174" s="391"/>
      <c r="G174" s="391"/>
      <c r="H174" s="391"/>
      <c r="I174" s="391"/>
      <c r="J174" s="391"/>
      <c r="K174" s="391"/>
      <c r="L174" s="391"/>
      <c r="M174" s="391"/>
      <c r="N174" s="391"/>
      <c r="O174" s="391"/>
      <c r="P174" s="391"/>
      <c r="Q174" s="391"/>
      <c r="R174" s="391"/>
      <c r="S174" s="391"/>
    </row>
    <row r="175" spans="1:20" ht="13.5" x14ac:dyDescent="0.3">
      <c r="A175" s="443" t="s">
        <v>391</v>
      </c>
      <c r="B175" s="444"/>
      <c r="C175" s="444"/>
      <c r="D175" s="314"/>
      <c r="E175" s="417" t="str">
        <f>E9</f>
        <v>DKD</v>
      </c>
      <c r="F175" s="418"/>
      <c r="G175" s="418"/>
      <c r="H175" s="418"/>
      <c r="I175" s="418"/>
      <c r="J175" s="419"/>
      <c r="K175" s="417" t="str">
        <f>K9</f>
        <v>ALS Type BM pour la majorité</v>
      </c>
      <c r="L175" s="418"/>
      <c r="M175" s="418"/>
      <c r="N175" s="418"/>
      <c r="O175" s="419"/>
      <c r="P175" s="417" t="str">
        <f>P9</f>
        <v>AUTRES MARQUES</v>
      </c>
      <c r="Q175" s="418"/>
      <c r="R175" s="419"/>
      <c r="S175" s="252"/>
    </row>
    <row r="176" spans="1:20" ht="13.5" x14ac:dyDescent="0.3">
      <c r="A176" s="445"/>
      <c r="B176" s="446"/>
      <c r="C176" s="446"/>
      <c r="D176" s="320">
        <f>SUM(E176:R176)</f>
        <v>3347</v>
      </c>
      <c r="E176" s="302">
        <f>SUM(E38:E48,E52:E58,E86,E96:E98,E104:E122,E132:E137)</f>
        <v>831</v>
      </c>
      <c r="F176" s="303">
        <f t="shared" ref="F176:O176" si="9">SUM(F38:F48,F52:F58,F86,F96:F98,F104:F122,F132:F137)</f>
        <v>511</v>
      </c>
      <c r="G176" s="303">
        <f t="shared" si="9"/>
        <v>33</v>
      </c>
      <c r="H176" s="303">
        <f t="shared" si="9"/>
        <v>33</v>
      </c>
      <c r="I176" s="303">
        <f t="shared" si="9"/>
        <v>11</v>
      </c>
      <c r="J176" s="304">
        <f t="shared" si="9"/>
        <v>1019</v>
      </c>
      <c r="K176" s="302">
        <f t="shared" si="9"/>
        <v>281</v>
      </c>
      <c r="L176" s="303">
        <f t="shared" si="9"/>
        <v>171</v>
      </c>
      <c r="M176" s="303">
        <f t="shared" si="9"/>
        <v>6</v>
      </c>
      <c r="N176" s="303">
        <f t="shared" si="9"/>
        <v>12</v>
      </c>
      <c r="O176" s="304">
        <f t="shared" si="9"/>
        <v>361</v>
      </c>
      <c r="P176" s="302">
        <f>SUM(P38:P48,P52:P58,P86,P96:P98,P104:P122,P132:P137)</f>
        <v>53</v>
      </c>
      <c r="Q176" s="303">
        <f>SUM(Q38:Q48,Q52:Q58,Q86,Q96:Q98,Q104:Q122,Q132:Q137)</f>
        <v>6</v>
      </c>
      <c r="R176" s="304">
        <f>SUM(R38:R48,R52:R58,R86,R96:R98,R104:R122,R132:R137)</f>
        <v>19</v>
      </c>
      <c r="S176" s="252"/>
    </row>
    <row r="177" spans="1:24" ht="14" thickBot="1" x14ac:dyDescent="0.35">
      <c r="A177" s="447"/>
      <c r="B177" s="448"/>
      <c r="C177" s="448"/>
      <c r="D177" s="315"/>
      <c r="E177" s="420">
        <f>E176+F176+G176+H176+I176+J176</f>
        <v>2438</v>
      </c>
      <c r="F177" s="421"/>
      <c r="G177" s="421"/>
      <c r="H177" s="421"/>
      <c r="I177" s="421"/>
      <c r="J177" s="422"/>
      <c r="K177" s="420">
        <f>K176+L176+M176+N176+O176</f>
        <v>831</v>
      </c>
      <c r="L177" s="421"/>
      <c r="M177" s="421"/>
      <c r="N177" s="421"/>
      <c r="O177" s="422"/>
      <c r="P177" s="420">
        <f>P176+Q176+R176</f>
        <v>78</v>
      </c>
      <c r="Q177" s="421"/>
      <c r="R177" s="422"/>
      <c r="S177" s="252"/>
    </row>
    <row r="178" spans="1:24" s="301" customFormat="1" ht="14" thickBot="1" x14ac:dyDescent="0.35">
      <c r="A178" s="261"/>
      <c r="B178" s="298"/>
      <c r="C178" s="299"/>
      <c r="D178" s="299"/>
      <c r="E178" s="299"/>
      <c r="F178" s="299"/>
      <c r="G178" s="299"/>
      <c r="H178" s="299"/>
      <c r="I178" s="299"/>
      <c r="J178" s="299"/>
      <c r="K178" s="299"/>
      <c r="L178" s="299"/>
      <c r="M178" s="299"/>
      <c r="N178" s="299"/>
      <c r="O178" s="299"/>
      <c r="P178" s="299"/>
      <c r="Q178" s="299"/>
      <c r="R178" s="299"/>
      <c r="S178" s="299"/>
      <c r="T178" s="300"/>
      <c r="U178" s="300"/>
      <c r="V178" s="300"/>
      <c r="W178" s="300"/>
      <c r="X178" s="300"/>
    </row>
    <row r="179" spans="1:24" x14ac:dyDescent="0.3">
      <c r="A179" s="423" t="s">
        <v>392</v>
      </c>
      <c r="B179" s="424"/>
      <c r="C179" s="425"/>
      <c r="D179" s="436">
        <f>S171-D171</f>
        <v>5465</v>
      </c>
      <c r="E179" s="439" t="str">
        <f>E9</f>
        <v>DKD</v>
      </c>
      <c r="F179" s="440"/>
      <c r="G179" s="440"/>
      <c r="H179" s="440"/>
      <c r="I179" s="440"/>
      <c r="J179" s="441"/>
      <c r="K179" s="439" t="str">
        <f>K9</f>
        <v>ALS Type BM pour la majorité</v>
      </c>
      <c r="L179" s="440"/>
      <c r="M179" s="440"/>
      <c r="N179" s="440"/>
      <c r="O179" s="441"/>
      <c r="P179" s="439" t="str">
        <f>P9</f>
        <v>AUTRES MARQUES</v>
      </c>
      <c r="Q179" s="440"/>
      <c r="R179" s="442"/>
    </row>
    <row r="180" spans="1:24" ht="15" customHeight="1" x14ac:dyDescent="0.3">
      <c r="A180" s="426"/>
      <c r="B180" s="427"/>
      <c r="C180" s="428"/>
      <c r="D180" s="437"/>
      <c r="E180" s="317">
        <f>E171-E176</f>
        <v>1582</v>
      </c>
      <c r="F180" s="316">
        <f t="shared" ref="F180:K180" si="10">F171-F176</f>
        <v>653</v>
      </c>
      <c r="G180" s="316">
        <f t="shared" si="10"/>
        <v>0</v>
      </c>
      <c r="H180" s="316">
        <f t="shared" si="10"/>
        <v>2</v>
      </c>
      <c r="I180" s="316">
        <f t="shared" si="10"/>
        <v>0</v>
      </c>
      <c r="J180" s="319">
        <f t="shared" si="10"/>
        <v>1676</v>
      </c>
      <c r="K180" s="317">
        <f t="shared" si="10"/>
        <v>614</v>
      </c>
      <c r="L180" s="316">
        <f t="shared" ref="L180:O180" si="11">L171-L176</f>
        <v>350</v>
      </c>
      <c r="M180" s="316">
        <f t="shared" si="11"/>
        <v>1</v>
      </c>
      <c r="N180" s="316">
        <f t="shared" si="11"/>
        <v>0</v>
      </c>
      <c r="O180" s="319">
        <f t="shared" si="11"/>
        <v>586</v>
      </c>
      <c r="P180" s="317">
        <f>P171-P176</f>
        <v>0</v>
      </c>
      <c r="Q180" s="316">
        <f>Q171-Q176</f>
        <v>0</v>
      </c>
      <c r="R180" s="318">
        <f>R171-R176</f>
        <v>1</v>
      </c>
    </row>
    <row r="181" spans="1:24" ht="12.5" thickBot="1" x14ac:dyDescent="0.35">
      <c r="A181" s="429"/>
      <c r="B181" s="430"/>
      <c r="C181" s="431"/>
      <c r="D181" s="438"/>
      <c r="E181" s="432">
        <f>E180+F180+G180+H180+I180+J180</f>
        <v>3913</v>
      </c>
      <c r="F181" s="433"/>
      <c r="G181" s="433"/>
      <c r="H181" s="433"/>
      <c r="I181" s="433"/>
      <c r="J181" s="434"/>
      <c r="K181" s="432">
        <f>K180+L180+M180+N180+O180</f>
        <v>1551</v>
      </c>
      <c r="L181" s="433"/>
      <c r="M181" s="433"/>
      <c r="N181" s="433"/>
      <c r="O181" s="434"/>
      <c r="P181" s="432">
        <f>P180+Q180+R180</f>
        <v>1</v>
      </c>
      <c r="Q181" s="433"/>
      <c r="R181" s="435"/>
    </row>
    <row r="182" spans="1:24" ht="12.5" thickBot="1" x14ac:dyDescent="0.35"/>
    <row r="183" spans="1:24" ht="15" customHeight="1" x14ac:dyDescent="0.3">
      <c r="A183" s="408" t="s">
        <v>393</v>
      </c>
      <c r="B183" s="409"/>
      <c r="C183" s="410"/>
      <c r="D183" s="449">
        <f>SUM(E184:R184)</f>
        <v>8812</v>
      </c>
      <c r="E183" s="452" t="str">
        <f>E9</f>
        <v>DKD</v>
      </c>
      <c r="F183" s="453"/>
      <c r="G183" s="453"/>
      <c r="H183" s="453"/>
      <c r="I183" s="453"/>
      <c r="J183" s="454"/>
      <c r="K183" s="452" t="str">
        <f>K9</f>
        <v>ALS Type BM pour la majorité</v>
      </c>
      <c r="L183" s="453"/>
      <c r="M183" s="453"/>
      <c r="N183" s="453"/>
      <c r="O183" s="454"/>
      <c r="P183" s="452" t="str">
        <f>P9</f>
        <v>AUTRES MARQUES</v>
      </c>
      <c r="Q183" s="453"/>
      <c r="R183" s="454"/>
    </row>
    <row r="184" spans="1:24" ht="15" customHeight="1" x14ac:dyDescent="0.3">
      <c r="A184" s="411"/>
      <c r="B184" s="412"/>
      <c r="C184" s="413"/>
      <c r="D184" s="450"/>
      <c r="E184" s="321">
        <f>E176+E180</f>
        <v>2413</v>
      </c>
      <c r="F184" s="322">
        <f t="shared" ref="F184:R184" si="12">F176+F180</f>
        <v>1164</v>
      </c>
      <c r="G184" s="322">
        <f t="shared" si="12"/>
        <v>33</v>
      </c>
      <c r="H184" s="322">
        <f t="shared" si="12"/>
        <v>35</v>
      </c>
      <c r="I184" s="322">
        <f t="shared" si="12"/>
        <v>11</v>
      </c>
      <c r="J184" s="323">
        <f t="shared" si="12"/>
        <v>2695</v>
      </c>
      <c r="K184" s="321">
        <f t="shared" si="12"/>
        <v>895</v>
      </c>
      <c r="L184" s="322">
        <f t="shared" si="12"/>
        <v>521</v>
      </c>
      <c r="M184" s="322">
        <f t="shared" si="12"/>
        <v>7</v>
      </c>
      <c r="N184" s="322">
        <f t="shared" si="12"/>
        <v>12</v>
      </c>
      <c r="O184" s="323">
        <f t="shared" si="12"/>
        <v>947</v>
      </c>
      <c r="P184" s="321">
        <f t="shared" si="12"/>
        <v>53</v>
      </c>
      <c r="Q184" s="322">
        <f t="shared" si="12"/>
        <v>6</v>
      </c>
      <c r="R184" s="323">
        <f t="shared" si="12"/>
        <v>20</v>
      </c>
      <c r="S184" s="324"/>
    </row>
    <row r="185" spans="1:24" ht="15" customHeight="1" thickBot="1" x14ac:dyDescent="0.35">
      <c r="A185" s="414"/>
      <c r="B185" s="415"/>
      <c r="C185" s="416"/>
      <c r="D185" s="451"/>
      <c r="E185" s="455">
        <f>E184+F184+G184+H184+I184+J184</f>
        <v>6351</v>
      </c>
      <c r="F185" s="456"/>
      <c r="G185" s="456"/>
      <c r="H185" s="456"/>
      <c r="I185" s="456"/>
      <c r="J185" s="457"/>
      <c r="K185" s="455">
        <f>K184+L184+M184+N184+O184</f>
        <v>2382</v>
      </c>
      <c r="L185" s="456"/>
      <c r="M185" s="456"/>
      <c r="N185" s="456"/>
      <c r="O185" s="457"/>
      <c r="P185" s="455">
        <f>P184+Q184+R184</f>
        <v>79</v>
      </c>
      <c r="Q185" s="456"/>
      <c r="R185" s="457"/>
    </row>
    <row r="187" spans="1:24" ht="24.5" hidden="1" thickBot="1" x14ac:dyDescent="0.35">
      <c r="C187" s="119" t="s">
        <v>215</v>
      </c>
      <c r="D187" s="312">
        <f>D179+D171</f>
        <v>8812</v>
      </c>
    </row>
  </sheetData>
  <mergeCells count="37">
    <mergeCell ref="D183:D185"/>
    <mergeCell ref="E183:J183"/>
    <mergeCell ref="K183:O183"/>
    <mergeCell ref="P183:R183"/>
    <mergeCell ref="E185:J185"/>
    <mergeCell ref="K185:O185"/>
    <mergeCell ref="P185:R185"/>
    <mergeCell ref="A183:C185"/>
    <mergeCell ref="P175:R175"/>
    <mergeCell ref="E177:J177"/>
    <mergeCell ref="K177:O177"/>
    <mergeCell ref="P177:R177"/>
    <mergeCell ref="A179:C181"/>
    <mergeCell ref="E181:J181"/>
    <mergeCell ref="K181:O181"/>
    <mergeCell ref="P181:R181"/>
    <mergeCell ref="D179:D181"/>
    <mergeCell ref="E179:J179"/>
    <mergeCell ref="K179:O179"/>
    <mergeCell ref="P179:R179"/>
    <mergeCell ref="A175:C177"/>
    <mergeCell ref="E175:J175"/>
    <mergeCell ref="K175:O175"/>
    <mergeCell ref="A173:B173"/>
    <mergeCell ref="A9:A10"/>
    <mergeCell ref="C9:C10"/>
    <mergeCell ref="A174:S174"/>
    <mergeCell ref="B1:S1"/>
    <mergeCell ref="B4:S4"/>
    <mergeCell ref="B9:B10"/>
    <mergeCell ref="K9:O9"/>
    <mergeCell ref="E172:R172"/>
    <mergeCell ref="P9:R9"/>
    <mergeCell ref="E9:J9"/>
    <mergeCell ref="A172:B172"/>
    <mergeCell ref="B5:S5"/>
    <mergeCell ref="B2:S2"/>
  </mergeCells>
  <printOptions horizontalCentered="1"/>
  <pageMargins left="0" right="0" top="0.98425196850393704" bottom="0.59055118110236227" header="0.19685039370078741" footer="0.19685039370078741"/>
  <pageSetup paperSize="9" scale="54" fitToHeight="4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rowBreaks count="3" manualBreakCount="3">
    <brk id="48" max="21" man="1"/>
    <brk id="83" max="21" man="1"/>
    <brk id="151" max="2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X97"/>
  <sheetViews>
    <sheetView zoomScale="85" zoomScaleNormal="85" workbookViewId="0">
      <selection activeCell="I92" sqref="I92"/>
    </sheetView>
  </sheetViews>
  <sheetFormatPr baseColWidth="10" defaultColWidth="11.453125" defaultRowHeight="13.5" x14ac:dyDescent="0.35"/>
  <cols>
    <col min="1" max="1" width="58.453125" style="6" customWidth="1"/>
    <col min="2" max="2" width="9" style="6" customWidth="1"/>
    <col min="3" max="18" width="8.7265625" style="6" customWidth="1"/>
    <col min="19" max="19" width="9" style="6" customWidth="1"/>
    <col min="20" max="16384" width="11.453125" style="6"/>
  </cols>
  <sheetData>
    <row r="1" spans="1:24" ht="15.5" x14ac:dyDescent="0.35">
      <c r="A1" s="458" t="s">
        <v>211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</row>
    <row r="2" spans="1:24" ht="28.5" customHeight="1" x14ac:dyDescent="0.35">
      <c r="A2" s="406" t="s">
        <v>389</v>
      </c>
      <c r="B2" s="406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</row>
    <row r="3" spans="1:24" ht="15" customHeight="1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4" ht="41.25" customHeight="1" x14ac:dyDescent="0.35">
      <c r="A5" s="460" t="s">
        <v>343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</row>
    <row r="6" spans="1:24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4" s="10" customFormat="1" ht="15" customHeight="1" x14ac:dyDescent="0.35">
      <c r="A7" s="7" t="s">
        <v>1</v>
      </c>
      <c r="B7" s="8" t="s">
        <v>21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4" ht="15" customHeight="1" thickBot="1" x14ac:dyDescent="0.4">
      <c r="A8" s="21"/>
      <c r="B8" s="22"/>
    </row>
    <row r="9" spans="1:24" ht="15" customHeight="1" x14ac:dyDescent="0.35">
      <c r="A9" s="395" t="s">
        <v>3</v>
      </c>
      <c r="B9" s="187" t="s">
        <v>4</v>
      </c>
      <c r="C9" s="462" t="s">
        <v>6</v>
      </c>
      <c r="D9" s="463"/>
      <c r="E9" s="463"/>
      <c r="F9" s="463"/>
      <c r="G9" s="463"/>
      <c r="H9" s="464"/>
      <c r="I9" s="462" t="s">
        <v>5</v>
      </c>
      <c r="J9" s="463"/>
      <c r="K9" s="463"/>
      <c r="L9" s="463"/>
      <c r="M9" s="464"/>
      <c r="N9" s="462" t="s">
        <v>7</v>
      </c>
      <c r="O9" s="463"/>
      <c r="P9" s="463"/>
      <c r="Q9" s="463"/>
      <c r="R9" s="464"/>
      <c r="S9" s="120" t="s">
        <v>8</v>
      </c>
      <c r="T9" s="24"/>
      <c r="U9" s="24"/>
      <c r="V9" s="24"/>
      <c r="W9" s="25"/>
      <c r="X9" s="25"/>
    </row>
    <row r="10" spans="1:24" ht="15" customHeight="1" thickBot="1" x14ac:dyDescent="0.4">
      <c r="A10" s="396"/>
      <c r="B10" s="188" t="s">
        <v>9</v>
      </c>
      <c r="C10" s="184" t="s">
        <v>10</v>
      </c>
      <c r="D10" s="185" t="s">
        <v>11</v>
      </c>
      <c r="E10" s="185" t="s">
        <v>12</v>
      </c>
      <c r="F10" s="185" t="s">
        <v>13</v>
      </c>
      <c r="G10" s="185" t="s">
        <v>14</v>
      </c>
      <c r="H10" s="186" t="s">
        <v>15</v>
      </c>
      <c r="I10" s="184" t="s">
        <v>10</v>
      </c>
      <c r="J10" s="185" t="s">
        <v>11</v>
      </c>
      <c r="K10" s="185" t="s">
        <v>12</v>
      </c>
      <c r="L10" s="185" t="s">
        <v>14</v>
      </c>
      <c r="M10" s="186" t="s">
        <v>15</v>
      </c>
      <c r="N10" s="184" t="s">
        <v>10</v>
      </c>
      <c r="O10" s="185" t="s">
        <v>11</v>
      </c>
      <c r="P10" s="185" t="s">
        <v>15</v>
      </c>
      <c r="Q10" s="185" t="s">
        <v>16</v>
      </c>
      <c r="R10" s="186" t="s">
        <v>17</v>
      </c>
      <c r="S10" s="121" t="s">
        <v>18</v>
      </c>
      <c r="T10" s="24"/>
      <c r="U10" s="24"/>
      <c r="V10" s="24"/>
      <c r="W10" s="24"/>
      <c r="X10" s="24"/>
    </row>
    <row r="11" spans="1:24" ht="15" customHeight="1" x14ac:dyDescent="0.35">
      <c r="A11" s="191" t="s">
        <v>22</v>
      </c>
      <c r="B11" s="189"/>
      <c r="C11" s="178"/>
      <c r="D11" s="179"/>
      <c r="E11" s="179"/>
      <c r="F11" s="179"/>
      <c r="G11" s="179"/>
      <c r="H11" s="180"/>
      <c r="I11" s="178">
        <v>1</v>
      </c>
      <c r="J11" s="179">
        <v>1</v>
      </c>
      <c r="K11" s="179">
        <v>1</v>
      </c>
      <c r="L11" s="179"/>
      <c r="M11" s="180">
        <v>1</v>
      </c>
      <c r="N11" s="178"/>
      <c r="O11" s="179"/>
      <c r="P11" s="179"/>
      <c r="Q11" s="179"/>
      <c r="R11" s="180"/>
      <c r="S11" s="251">
        <f>SUM(C11:R11)</f>
        <v>4</v>
      </c>
      <c r="T11" s="25"/>
      <c r="U11" s="25"/>
      <c r="V11" s="25"/>
      <c r="W11" s="25"/>
      <c r="X11" s="25"/>
    </row>
    <row r="12" spans="1:24" ht="15" customHeight="1" x14ac:dyDescent="0.35">
      <c r="A12" s="191" t="s">
        <v>23</v>
      </c>
      <c r="B12" s="189"/>
      <c r="C12" s="178"/>
      <c r="D12" s="179"/>
      <c r="E12" s="179"/>
      <c r="F12" s="179"/>
      <c r="G12" s="179"/>
      <c r="H12" s="180"/>
      <c r="I12" s="178"/>
      <c r="J12" s="179"/>
      <c r="K12" s="179"/>
      <c r="L12" s="179"/>
      <c r="M12" s="180"/>
      <c r="N12" s="178"/>
      <c r="O12" s="179"/>
      <c r="P12" s="179"/>
      <c r="Q12" s="179"/>
      <c r="R12" s="180">
        <v>3</v>
      </c>
      <c r="S12" s="122">
        <f>SUM(C12:R12)</f>
        <v>3</v>
      </c>
      <c r="T12" s="25"/>
      <c r="U12" s="25"/>
      <c r="V12" s="25"/>
      <c r="W12" s="25"/>
      <c r="X12" s="25"/>
    </row>
    <row r="13" spans="1:24" ht="15" customHeight="1" x14ac:dyDescent="0.35">
      <c r="A13" s="191" t="s">
        <v>24</v>
      </c>
      <c r="B13" s="189"/>
      <c r="C13" s="178"/>
      <c r="D13" s="179"/>
      <c r="E13" s="179"/>
      <c r="F13" s="179"/>
      <c r="G13" s="179"/>
      <c r="H13" s="180">
        <v>2</v>
      </c>
      <c r="I13" s="178"/>
      <c r="J13" s="179"/>
      <c r="K13" s="179"/>
      <c r="L13" s="179"/>
      <c r="M13" s="180"/>
      <c r="N13" s="178"/>
      <c r="O13" s="179"/>
      <c r="P13" s="179"/>
      <c r="Q13" s="179"/>
      <c r="R13" s="180"/>
      <c r="S13" s="122">
        <f t="shared" ref="S13:S76" si="0">SUM(C13:R13)</f>
        <v>2</v>
      </c>
      <c r="T13" s="25"/>
      <c r="U13" s="25"/>
      <c r="V13" s="25"/>
      <c r="W13" s="25"/>
      <c r="X13" s="25"/>
    </row>
    <row r="14" spans="1:24" ht="15" customHeight="1" x14ac:dyDescent="0.35">
      <c r="A14" s="191" t="s">
        <v>25</v>
      </c>
      <c r="B14" s="189"/>
      <c r="C14" s="178">
        <v>3</v>
      </c>
      <c r="D14" s="179"/>
      <c r="E14" s="179">
        <v>2</v>
      </c>
      <c r="F14" s="179"/>
      <c r="G14" s="179"/>
      <c r="H14" s="180">
        <v>4</v>
      </c>
      <c r="I14" s="178"/>
      <c r="J14" s="179"/>
      <c r="K14" s="179"/>
      <c r="L14" s="179"/>
      <c r="M14" s="180"/>
      <c r="N14" s="178"/>
      <c r="O14" s="179"/>
      <c r="P14" s="179"/>
      <c r="Q14" s="179"/>
      <c r="R14" s="180"/>
      <c r="S14" s="122">
        <f t="shared" si="0"/>
        <v>9</v>
      </c>
      <c r="T14" s="25"/>
      <c r="U14" s="25"/>
      <c r="V14" s="25"/>
      <c r="W14" s="25"/>
      <c r="X14" s="25"/>
    </row>
    <row r="15" spans="1:24" ht="15" customHeight="1" x14ac:dyDescent="0.35">
      <c r="A15" s="191" t="s">
        <v>26</v>
      </c>
      <c r="B15" s="189"/>
      <c r="C15" s="178">
        <v>16</v>
      </c>
      <c r="D15" s="179"/>
      <c r="E15" s="179"/>
      <c r="F15" s="179"/>
      <c r="G15" s="179"/>
      <c r="H15" s="180">
        <v>16</v>
      </c>
      <c r="I15" s="178"/>
      <c r="J15" s="179"/>
      <c r="K15" s="179"/>
      <c r="L15" s="179"/>
      <c r="M15" s="180"/>
      <c r="N15" s="178"/>
      <c r="O15" s="179"/>
      <c r="P15" s="179"/>
      <c r="Q15" s="179"/>
      <c r="R15" s="180"/>
      <c r="S15" s="122">
        <f t="shared" si="0"/>
        <v>32</v>
      </c>
      <c r="T15" s="25"/>
      <c r="U15" s="25"/>
      <c r="V15" s="25"/>
      <c r="W15" s="25"/>
      <c r="X15" s="25"/>
    </row>
    <row r="16" spans="1:24" ht="15" customHeight="1" x14ac:dyDescent="0.35">
      <c r="A16" s="191" t="s">
        <v>27</v>
      </c>
      <c r="B16" s="189"/>
      <c r="C16" s="178">
        <v>11</v>
      </c>
      <c r="D16" s="179"/>
      <c r="E16" s="179">
        <v>5</v>
      </c>
      <c r="F16" s="179"/>
      <c r="G16" s="179"/>
      <c r="H16" s="180">
        <v>12</v>
      </c>
      <c r="I16" s="178"/>
      <c r="J16" s="179"/>
      <c r="K16" s="179"/>
      <c r="L16" s="179"/>
      <c r="M16" s="180"/>
      <c r="N16" s="178"/>
      <c r="O16" s="179"/>
      <c r="P16" s="179"/>
      <c r="Q16" s="179"/>
      <c r="R16" s="180"/>
      <c r="S16" s="122">
        <f t="shared" si="0"/>
        <v>28</v>
      </c>
      <c r="T16" s="25"/>
      <c r="U16" s="25"/>
      <c r="V16" s="25"/>
      <c r="W16" s="25"/>
      <c r="X16" s="25"/>
    </row>
    <row r="17" spans="1:24" ht="15" customHeight="1" x14ac:dyDescent="0.35">
      <c r="A17" s="191" t="s">
        <v>28</v>
      </c>
      <c r="B17" s="189"/>
      <c r="C17" s="178">
        <v>3</v>
      </c>
      <c r="D17" s="179"/>
      <c r="E17" s="179"/>
      <c r="F17" s="179"/>
      <c r="G17" s="179"/>
      <c r="H17" s="180">
        <v>3</v>
      </c>
      <c r="I17" s="178"/>
      <c r="J17" s="179"/>
      <c r="K17" s="179"/>
      <c r="L17" s="179"/>
      <c r="M17" s="180"/>
      <c r="N17" s="178"/>
      <c r="O17" s="179"/>
      <c r="P17" s="179"/>
      <c r="Q17" s="179"/>
      <c r="R17" s="180"/>
      <c r="S17" s="122">
        <f t="shared" si="0"/>
        <v>6</v>
      </c>
      <c r="T17" s="25"/>
      <c r="U17" s="25"/>
      <c r="V17" s="25"/>
      <c r="W17" s="25"/>
      <c r="X17" s="25"/>
    </row>
    <row r="18" spans="1:24" ht="15" customHeight="1" x14ac:dyDescent="0.35">
      <c r="A18" s="191" t="s">
        <v>29</v>
      </c>
      <c r="B18" s="189"/>
      <c r="C18" s="178">
        <v>10</v>
      </c>
      <c r="D18" s="179"/>
      <c r="E18" s="179"/>
      <c r="F18" s="179"/>
      <c r="G18" s="179"/>
      <c r="H18" s="180">
        <v>10</v>
      </c>
      <c r="I18" s="178"/>
      <c r="J18" s="179"/>
      <c r="K18" s="179"/>
      <c r="L18" s="179"/>
      <c r="M18" s="180"/>
      <c r="N18" s="178"/>
      <c r="O18" s="179"/>
      <c r="P18" s="179"/>
      <c r="Q18" s="179"/>
      <c r="R18" s="180"/>
      <c r="S18" s="122">
        <f t="shared" si="0"/>
        <v>20</v>
      </c>
      <c r="T18" s="25"/>
      <c r="U18" s="25"/>
      <c r="V18" s="25"/>
      <c r="W18" s="25"/>
      <c r="X18" s="25"/>
    </row>
    <row r="19" spans="1:24" ht="15" customHeight="1" x14ac:dyDescent="0.35">
      <c r="A19" s="191" t="s">
        <v>30</v>
      </c>
      <c r="B19" s="189"/>
      <c r="C19" s="178">
        <v>3</v>
      </c>
      <c r="D19" s="179"/>
      <c r="E19" s="179"/>
      <c r="F19" s="179"/>
      <c r="G19" s="179"/>
      <c r="H19" s="180">
        <v>3</v>
      </c>
      <c r="I19" s="178"/>
      <c r="J19" s="179"/>
      <c r="K19" s="179"/>
      <c r="L19" s="179"/>
      <c r="M19" s="180"/>
      <c r="N19" s="178"/>
      <c r="O19" s="179"/>
      <c r="P19" s="179"/>
      <c r="Q19" s="179"/>
      <c r="R19" s="180"/>
      <c r="S19" s="122">
        <f t="shared" si="0"/>
        <v>6</v>
      </c>
      <c r="T19" s="25"/>
      <c r="U19" s="25"/>
      <c r="V19" s="25"/>
      <c r="W19" s="25"/>
      <c r="X19" s="25"/>
    </row>
    <row r="20" spans="1:24" ht="15" customHeight="1" x14ac:dyDescent="0.35">
      <c r="A20" s="192" t="s">
        <v>378</v>
      </c>
      <c r="B20" s="270">
        <v>72</v>
      </c>
      <c r="C20" s="271">
        <v>24</v>
      </c>
      <c r="D20" s="272"/>
      <c r="E20" s="272">
        <v>24</v>
      </c>
      <c r="F20" s="272"/>
      <c r="G20" s="272"/>
      <c r="H20" s="273">
        <v>24</v>
      </c>
      <c r="I20" s="277"/>
      <c r="J20" s="278"/>
      <c r="K20" s="278"/>
      <c r="L20" s="278"/>
      <c r="M20" s="279"/>
      <c r="N20" s="277"/>
      <c r="O20" s="278"/>
      <c r="P20" s="278"/>
      <c r="Q20" s="278"/>
      <c r="R20" s="279"/>
      <c r="S20" s="122">
        <f>SUM(C20:R20)</f>
        <v>72</v>
      </c>
      <c r="T20" s="25"/>
      <c r="U20" s="25"/>
      <c r="V20" s="25"/>
      <c r="W20" s="25"/>
      <c r="X20" s="25"/>
    </row>
    <row r="21" spans="1:24" ht="15" customHeight="1" x14ac:dyDescent="0.35">
      <c r="A21" s="192" t="s">
        <v>379</v>
      </c>
      <c r="B21" s="270">
        <v>56</v>
      </c>
      <c r="C21" s="271">
        <v>16</v>
      </c>
      <c r="D21" s="272"/>
      <c r="E21" s="272">
        <v>16</v>
      </c>
      <c r="F21" s="272"/>
      <c r="G21" s="272"/>
      <c r="H21" s="273">
        <v>24</v>
      </c>
      <c r="I21" s="277"/>
      <c r="J21" s="278"/>
      <c r="K21" s="278"/>
      <c r="L21" s="278"/>
      <c r="M21" s="279"/>
      <c r="N21" s="277"/>
      <c r="O21" s="278"/>
      <c r="P21" s="278"/>
      <c r="Q21" s="278"/>
      <c r="R21" s="279"/>
      <c r="S21" s="122">
        <f>SUM(C21:R21)</f>
        <v>56</v>
      </c>
      <c r="T21" s="25"/>
      <c r="U21" s="25"/>
      <c r="V21" s="25"/>
      <c r="W21" s="25"/>
      <c r="X21" s="25"/>
    </row>
    <row r="22" spans="1:24" ht="15" customHeight="1" x14ac:dyDescent="0.35">
      <c r="A22" s="192" t="s">
        <v>380</v>
      </c>
      <c r="B22" s="270">
        <v>44</v>
      </c>
      <c r="C22" s="271">
        <v>12</v>
      </c>
      <c r="D22" s="272"/>
      <c r="E22" s="272">
        <v>10</v>
      </c>
      <c r="F22" s="272">
        <v>2</v>
      </c>
      <c r="G22" s="272"/>
      <c r="H22" s="273">
        <v>18</v>
      </c>
      <c r="I22" s="271"/>
      <c r="J22" s="272"/>
      <c r="K22" s="272"/>
      <c r="L22" s="272"/>
      <c r="M22" s="273"/>
      <c r="N22" s="271"/>
      <c r="O22" s="272"/>
      <c r="P22" s="272"/>
      <c r="Q22" s="272">
        <v>2</v>
      </c>
      <c r="R22" s="273"/>
      <c r="S22" s="122">
        <f>SUM(C22:R22)</f>
        <v>44</v>
      </c>
      <c r="T22" s="25"/>
      <c r="U22" s="25"/>
      <c r="V22" s="25"/>
      <c r="W22" s="25"/>
      <c r="X22" s="25"/>
    </row>
    <row r="23" spans="1:24" ht="15" customHeight="1" x14ac:dyDescent="0.35">
      <c r="A23" s="191" t="s">
        <v>31</v>
      </c>
      <c r="B23" s="189"/>
      <c r="C23" s="178">
        <v>19</v>
      </c>
      <c r="D23" s="179"/>
      <c r="E23" s="179"/>
      <c r="F23" s="179"/>
      <c r="G23" s="179"/>
      <c r="H23" s="180">
        <v>19</v>
      </c>
      <c r="I23" s="178"/>
      <c r="J23" s="179"/>
      <c r="K23" s="179"/>
      <c r="L23" s="179"/>
      <c r="M23" s="180"/>
      <c r="N23" s="178"/>
      <c r="O23" s="179"/>
      <c r="P23" s="179"/>
      <c r="Q23" s="179"/>
      <c r="R23" s="180"/>
      <c r="S23" s="122">
        <f t="shared" si="0"/>
        <v>38</v>
      </c>
      <c r="T23" s="25"/>
      <c r="U23" s="25"/>
      <c r="V23" s="25"/>
      <c r="W23" s="25"/>
      <c r="X23" s="25"/>
    </row>
    <row r="24" spans="1:24" ht="15" customHeight="1" x14ac:dyDescent="0.35">
      <c r="A24" s="192" t="s">
        <v>32</v>
      </c>
      <c r="B24" s="270">
        <v>24</v>
      </c>
      <c r="C24" s="271">
        <v>8</v>
      </c>
      <c r="D24" s="272"/>
      <c r="E24" s="272">
        <v>8</v>
      </c>
      <c r="F24" s="272"/>
      <c r="G24" s="272"/>
      <c r="H24" s="273">
        <v>8</v>
      </c>
      <c r="I24" s="271"/>
      <c r="J24" s="272"/>
      <c r="K24" s="272"/>
      <c r="L24" s="272"/>
      <c r="M24" s="273"/>
      <c r="N24" s="271"/>
      <c r="O24" s="272"/>
      <c r="P24" s="272"/>
      <c r="Q24" s="272"/>
      <c r="R24" s="273"/>
      <c r="S24" s="122">
        <f>SUM(C24:R24)</f>
        <v>24</v>
      </c>
      <c r="T24" s="25"/>
      <c r="U24" s="25"/>
      <c r="V24" s="25"/>
      <c r="W24" s="25"/>
      <c r="X24" s="25"/>
    </row>
    <row r="25" spans="1:24" ht="15" customHeight="1" x14ac:dyDescent="0.35">
      <c r="A25" s="192" t="s">
        <v>33</v>
      </c>
      <c r="B25" s="270">
        <v>279</v>
      </c>
      <c r="C25" s="271">
        <v>92</v>
      </c>
      <c r="D25" s="272"/>
      <c r="E25" s="272">
        <v>62</v>
      </c>
      <c r="F25" s="272"/>
      <c r="G25" s="272"/>
      <c r="H25" s="273">
        <v>125</v>
      </c>
      <c r="I25" s="271"/>
      <c r="J25" s="272"/>
      <c r="K25" s="272"/>
      <c r="L25" s="272"/>
      <c r="M25" s="273"/>
      <c r="N25" s="271"/>
      <c r="O25" s="272"/>
      <c r="P25" s="272"/>
      <c r="Q25" s="272"/>
      <c r="R25" s="273"/>
      <c r="S25" s="122">
        <f>SUM(C25:R25)</f>
        <v>279</v>
      </c>
      <c r="T25" s="25"/>
      <c r="U25" s="25"/>
      <c r="V25" s="25"/>
      <c r="W25" s="25"/>
      <c r="X25" s="25"/>
    </row>
    <row r="26" spans="1:24" ht="15" customHeight="1" x14ac:dyDescent="0.35">
      <c r="A26" s="192" t="s">
        <v>381</v>
      </c>
      <c r="B26" s="270">
        <v>223</v>
      </c>
      <c r="C26" s="271">
        <v>56</v>
      </c>
      <c r="D26" s="272"/>
      <c r="E26" s="272">
        <v>56</v>
      </c>
      <c r="F26" s="272"/>
      <c r="G26" s="272"/>
      <c r="H26" s="273">
        <v>82</v>
      </c>
      <c r="I26" s="271"/>
      <c r="J26" s="272"/>
      <c r="K26" s="272"/>
      <c r="L26" s="272"/>
      <c r="M26" s="273"/>
      <c r="N26" s="271"/>
      <c r="O26" s="272"/>
      <c r="P26" s="272"/>
      <c r="Q26" s="272">
        <v>29</v>
      </c>
      <c r="R26" s="273"/>
      <c r="S26" s="122">
        <f t="shared" si="0"/>
        <v>223</v>
      </c>
      <c r="T26" s="25"/>
      <c r="U26" s="25"/>
      <c r="V26" s="25"/>
      <c r="W26" s="25"/>
      <c r="X26" s="25"/>
    </row>
    <row r="27" spans="1:24" ht="15" customHeight="1" x14ac:dyDescent="0.35">
      <c r="A27" s="192" t="s">
        <v>34</v>
      </c>
      <c r="B27" s="270">
        <v>39</v>
      </c>
      <c r="C27" s="271">
        <v>12</v>
      </c>
      <c r="D27" s="272"/>
      <c r="E27" s="272">
        <v>6</v>
      </c>
      <c r="F27" s="272"/>
      <c r="G27" s="272"/>
      <c r="H27" s="273">
        <v>18</v>
      </c>
      <c r="I27" s="271"/>
      <c r="J27" s="272"/>
      <c r="K27" s="272"/>
      <c r="L27" s="272"/>
      <c r="M27" s="273"/>
      <c r="N27" s="271"/>
      <c r="O27" s="272"/>
      <c r="P27" s="272"/>
      <c r="Q27" s="272"/>
      <c r="R27" s="273">
        <v>3</v>
      </c>
      <c r="S27" s="122">
        <f>SUM(C27:R27)</f>
        <v>39</v>
      </c>
      <c r="T27" s="25"/>
      <c r="U27" s="25"/>
      <c r="V27" s="25"/>
      <c r="W27" s="25"/>
      <c r="X27" s="25"/>
    </row>
    <row r="28" spans="1:24" ht="15" customHeight="1" x14ac:dyDescent="0.35">
      <c r="A28" s="192" t="s">
        <v>35</v>
      </c>
      <c r="B28" s="270">
        <v>203</v>
      </c>
      <c r="C28" s="271">
        <v>62</v>
      </c>
      <c r="D28" s="272"/>
      <c r="E28" s="272">
        <v>43</v>
      </c>
      <c r="F28" s="272"/>
      <c r="G28" s="272"/>
      <c r="H28" s="273">
        <v>74</v>
      </c>
      <c r="I28" s="271"/>
      <c r="J28" s="272"/>
      <c r="K28" s="272"/>
      <c r="L28" s="272"/>
      <c r="M28" s="273"/>
      <c r="N28" s="271"/>
      <c r="O28" s="272"/>
      <c r="P28" s="272"/>
      <c r="Q28" s="272">
        <v>12</v>
      </c>
      <c r="R28" s="273">
        <v>12</v>
      </c>
      <c r="S28" s="122">
        <f t="shared" si="0"/>
        <v>203</v>
      </c>
      <c r="T28" s="25"/>
      <c r="U28" s="25"/>
      <c r="V28" s="25"/>
      <c r="W28" s="25"/>
      <c r="X28" s="25"/>
    </row>
    <row r="29" spans="1:24" ht="15" customHeight="1" x14ac:dyDescent="0.35">
      <c r="A29" s="192" t="s">
        <v>36</v>
      </c>
      <c r="B29" s="270">
        <v>115</v>
      </c>
      <c r="C29" s="271">
        <v>32</v>
      </c>
      <c r="D29" s="272"/>
      <c r="E29" s="272">
        <v>27</v>
      </c>
      <c r="F29" s="272">
        <v>2</v>
      </c>
      <c r="G29" s="272"/>
      <c r="H29" s="273">
        <v>40</v>
      </c>
      <c r="I29" s="271"/>
      <c r="J29" s="272"/>
      <c r="K29" s="272"/>
      <c r="L29" s="272"/>
      <c r="M29" s="273"/>
      <c r="N29" s="271"/>
      <c r="O29" s="272"/>
      <c r="P29" s="272"/>
      <c r="Q29" s="272">
        <v>6</v>
      </c>
      <c r="R29" s="273">
        <v>8</v>
      </c>
      <c r="S29" s="122">
        <f>SUM(C29:R29)</f>
        <v>115</v>
      </c>
      <c r="T29" s="25"/>
      <c r="U29" s="25"/>
      <c r="V29" s="25"/>
      <c r="W29" s="25"/>
      <c r="X29" s="25"/>
    </row>
    <row r="30" spans="1:24" ht="15" customHeight="1" x14ac:dyDescent="0.35">
      <c r="A30" s="191" t="s">
        <v>37</v>
      </c>
      <c r="B30" s="189"/>
      <c r="C30" s="178">
        <v>19</v>
      </c>
      <c r="D30" s="179"/>
      <c r="E30" s="179"/>
      <c r="F30" s="179"/>
      <c r="G30" s="179"/>
      <c r="H30" s="180">
        <v>19</v>
      </c>
      <c r="I30" s="178"/>
      <c r="J30" s="179"/>
      <c r="K30" s="179"/>
      <c r="L30" s="179"/>
      <c r="M30" s="180"/>
      <c r="N30" s="178"/>
      <c r="O30" s="179"/>
      <c r="P30" s="179"/>
      <c r="Q30" s="179"/>
      <c r="R30" s="180"/>
      <c r="S30" s="122">
        <f>SUM(C30:R30)</f>
        <v>38</v>
      </c>
      <c r="T30" s="25"/>
      <c r="U30" s="25"/>
      <c r="V30" s="25"/>
      <c r="W30" s="25"/>
      <c r="X30" s="25"/>
    </row>
    <row r="31" spans="1:24" ht="15" customHeight="1" x14ac:dyDescent="0.35">
      <c r="A31" s="191" t="s">
        <v>209</v>
      </c>
      <c r="B31" s="189"/>
      <c r="C31" s="178">
        <v>32</v>
      </c>
      <c r="D31" s="179"/>
      <c r="E31" s="179"/>
      <c r="F31" s="179"/>
      <c r="G31" s="179"/>
      <c r="H31" s="180">
        <v>32</v>
      </c>
      <c r="I31" s="178"/>
      <c r="J31" s="179"/>
      <c r="K31" s="179"/>
      <c r="L31" s="179"/>
      <c r="M31" s="180"/>
      <c r="N31" s="178"/>
      <c r="O31" s="179"/>
      <c r="P31" s="179"/>
      <c r="Q31" s="179"/>
      <c r="R31" s="180"/>
      <c r="S31" s="122">
        <f t="shared" si="0"/>
        <v>64</v>
      </c>
      <c r="T31" s="25"/>
      <c r="U31" s="25"/>
      <c r="V31" s="25"/>
      <c r="W31" s="25"/>
      <c r="X31" s="25"/>
    </row>
    <row r="32" spans="1:24" ht="15" customHeight="1" x14ac:dyDescent="0.35">
      <c r="A32" s="191" t="s">
        <v>38</v>
      </c>
      <c r="B32" s="189"/>
      <c r="C32" s="178">
        <v>17</v>
      </c>
      <c r="D32" s="179"/>
      <c r="E32" s="179"/>
      <c r="F32" s="179"/>
      <c r="G32" s="179"/>
      <c r="H32" s="180">
        <v>17</v>
      </c>
      <c r="I32" s="178"/>
      <c r="J32" s="179"/>
      <c r="K32" s="179"/>
      <c r="L32" s="179"/>
      <c r="M32" s="180"/>
      <c r="N32" s="178"/>
      <c r="O32" s="179"/>
      <c r="P32" s="179"/>
      <c r="Q32" s="179"/>
      <c r="R32" s="180"/>
      <c r="S32" s="122">
        <f t="shared" si="0"/>
        <v>34</v>
      </c>
      <c r="T32" s="25"/>
      <c r="U32" s="25"/>
      <c r="V32" s="25"/>
      <c r="W32" s="25"/>
      <c r="X32" s="25"/>
    </row>
    <row r="33" spans="1:24" ht="15" customHeight="1" x14ac:dyDescent="0.35">
      <c r="A33" s="191" t="s">
        <v>210</v>
      </c>
      <c r="B33" s="189"/>
      <c r="C33" s="178"/>
      <c r="D33" s="179"/>
      <c r="E33" s="179"/>
      <c r="F33" s="179"/>
      <c r="G33" s="179"/>
      <c r="H33" s="180"/>
      <c r="I33" s="178"/>
      <c r="J33" s="179"/>
      <c r="K33" s="179"/>
      <c r="L33" s="179"/>
      <c r="M33" s="180"/>
      <c r="N33" s="178"/>
      <c r="O33" s="179"/>
      <c r="P33" s="179"/>
      <c r="Q33" s="179"/>
      <c r="R33" s="180"/>
      <c r="S33" s="122">
        <f t="shared" si="0"/>
        <v>0</v>
      </c>
      <c r="T33" s="25"/>
      <c r="U33" s="25"/>
      <c r="V33" s="25"/>
      <c r="W33" s="25"/>
      <c r="X33" s="25"/>
    </row>
    <row r="34" spans="1:24" ht="15" customHeight="1" x14ac:dyDescent="0.35">
      <c r="A34" s="191" t="s">
        <v>39</v>
      </c>
      <c r="B34" s="189"/>
      <c r="C34" s="178">
        <v>32</v>
      </c>
      <c r="D34" s="179"/>
      <c r="E34" s="179"/>
      <c r="F34" s="179"/>
      <c r="G34" s="179"/>
      <c r="H34" s="180">
        <v>32</v>
      </c>
      <c r="I34" s="178"/>
      <c r="J34" s="179"/>
      <c r="K34" s="179"/>
      <c r="L34" s="179"/>
      <c r="M34" s="180"/>
      <c r="N34" s="178"/>
      <c r="O34" s="179"/>
      <c r="P34" s="179"/>
      <c r="Q34" s="179"/>
      <c r="R34" s="180"/>
      <c r="S34" s="122">
        <f t="shared" si="0"/>
        <v>64</v>
      </c>
      <c r="T34" s="25"/>
      <c r="U34" s="25"/>
      <c r="V34" s="25"/>
      <c r="W34" s="25"/>
      <c r="X34" s="25"/>
    </row>
    <row r="35" spans="1:24" ht="15" customHeight="1" x14ac:dyDescent="0.35">
      <c r="A35" s="191" t="s">
        <v>40</v>
      </c>
      <c r="B35" s="189"/>
      <c r="C35" s="178">
        <v>30</v>
      </c>
      <c r="D35" s="179"/>
      <c r="E35" s="179"/>
      <c r="F35" s="179"/>
      <c r="G35" s="179"/>
      <c r="H35" s="180">
        <v>31</v>
      </c>
      <c r="I35" s="178"/>
      <c r="J35" s="179"/>
      <c r="K35" s="179"/>
      <c r="L35" s="179"/>
      <c r="M35" s="180"/>
      <c r="N35" s="178"/>
      <c r="O35" s="179"/>
      <c r="P35" s="179"/>
      <c r="Q35" s="179"/>
      <c r="R35" s="180">
        <v>1</v>
      </c>
      <c r="S35" s="122">
        <f t="shared" si="0"/>
        <v>62</v>
      </c>
      <c r="T35" s="25"/>
      <c r="U35" s="25"/>
      <c r="V35" s="25"/>
      <c r="W35" s="25"/>
      <c r="X35" s="25"/>
    </row>
    <row r="36" spans="1:24" ht="15" customHeight="1" x14ac:dyDescent="0.35">
      <c r="A36" s="191" t="s">
        <v>41</v>
      </c>
      <c r="B36" s="189"/>
      <c r="C36" s="178">
        <v>30</v>
      </c>
      <c r="D36" s="179"/>
      <c r="E36" s="179"/>
      <c r="F36" s="179">
        <v>1</v>
      </c>
      <c r="G36" s="179"/>
      <c r="H36" s="180">
        <v>31</v>
      </c>
      <c r="I36" s="178"/>
      <c r="J36" s="179"/>
      <c r="K36" s="179"/>
      <c r="L36" s="179"/>
      <c r="M36" s="180"/>
      <c r="N36" s="178"/>
      <c r="O36" s="179"/>
      <c r="P36" s="179"/>
      <c r="Q36" s="179"/>
      <c r="R36" s="180"/>
      <c r="S36" s="122">
        <f t="shared" si="0"/>
        <v>62</v>
      </c>
      <c r="T36" s="25"/>
      <c r="U36" s="25"/>
      <c r="V36" s="25"/>
      <c r="W36" s="25"/>
      <c r="X36" s="25"/>
    </row>
    <row r="37" spans="1:24" ht="15" customHeight="1" x14ac:dyDescent="0.35">
      <c r="A37" s="191" t="s">
        <v>42</v>
      </c>
      <c r="B37" s="189"/>
      <c r="C37" s="178">
        <v>28</v>
      </c>
      <c r="D37" s="179"/>
      <c r="E37" s="179"/>
      <c r="F37" s="179"/>
      <c r="G37" s="179"/>
      <c r="H37" s="180">
        <v>28</v>
      </c>
      <c r="I37" s="178"/>
      <c r="J37" s="179"/>
      <c r="K37" s="179"/>
      <c r="L37" s="179"/>
      <c r="M37" s="180"/>
      <c r="N37" s="178"/>
      <c r="O37" s="179"/>
      <c r="P37" s="179"/>
      <c r="Q37" s="179"/>
      <c r="R37" s="180"/>
      <c r="S37" s="122">
        <f t="shared" si="0"/>
        <v>56</v>
      </c>
      <c r="T37" s="25"/>
      <c r="U37" s="25"/>
      <c r="V37" s="25"/>
      <c r="W37" s="25"/>
      <c r="X37" s="25"/>
    </row>
    <row r="38" spans="1:24" ht="15" customHeight="1" x14ac:dyDescent="0.35">
      <c r="A38" s="191" t="s">
        <v>43</v>
      </c>
      <c r="B38" s="189"/>
      <c r="C38" s="178">
        <v>31</v>
      </c>
      <c r="D38" s="179"/>
      <c r="E38" s="179"/>
      <c r="F38" s="179"/>
      <c r="G38" s="179"/>
      <c r="H38" s="180">
        <v>31</v>
      </c>
      <c r="I38" s="178"/>
      <c r="J38" s="179"/>
      <c r="K38" s="179"/>
      <c r="L38" s="179"/>
      <c r="M38" s="180"/>
      <c r="N38" s="178"/>
      <c r="O38" s="179"/>
      <c r="P38" s="179"/>
      <c r="Q38" s="179"/>
      <c r="R38" s="180"/>
      <c r="S38" s="122">
        <f t="shared" si="0"/>
        <v>62</v>
      </c>
      <c r="T38" s="25"/>
      <c r="U38" s="25"/>
      <c r="V38" s="25"/>
      <c r="W38" s="25"/>
      <c r="X38" s="25"/>
    </row>
    <row r="39" spans="1:24" ht="15" customHeight="1" x14ac:dyDescent="0.35">
      <c r="A39" s="191" t="s">
        <v>44</v>
      </c>
      <c r="B39" s="189"/>
      <c r="C39" s="178">
        <v>30</v>
      </c>
      <c r="D39" s="179"/>
      <c r="E39" s="179"/>
      <c r="F39" s="179"/>
      <c r="G39" s="179"/>
      <c r="H39" s="180">
        <v>30</v>
      </c>
      <c r="I39" s="178"/>
      <c r="J39" s="179"/>
      <c r="K39" s="179"/>
      <c r="L39" s="179"/>
      <c r="M39" s="180"/>
      <c r="N39" s="178"/>
      <c r="O39" s="179"/>
      <c r="P39" s="179"/>
      <c r="Q39" s="179"/>
      <c r="R39" s="180">
        <v>1</v>
      </c>
      <c r="S39" s="122">
        <f t="shared" si="0"/>
        <v>61</v>
      </c>
      <c r="T39" s="25"/>
      <c r="U39" s="25"/>
      <c r="V39" s="25"/>
      <c r="W39" s="25"/>
      <c r="X39" s="25"/>
    </row>
    <row r="40" spans="1:24" ht="15" customHeight="1" x14ac:dyDescent="0.35">
      <c r="A40" s="191" t="s">
        <v>45</v>
      </c>
      <c r="B40" s="189"/>
      <c r="C40" s="178">
        <v>28</v>
      </c>
      <c r="D40" s="179"/>
      <c r="E40" s="179">
        <v>28</v>
      </c>
      <c r="F40" s="179"/>
      <c r="G40" s="179"/>
      <c r="H40" s="180">
        <v>28</v>
      </c>
      <c r="I40" s="178"/>
      <c r="J40" s="179"/>
      <c r="K40" s="179"/>
      <c r="L40" s="179"/>
      <c r="M40" s="180"/>
      <c r="N40" s="178"/>
      <c r="O40" s="179"/>
      <c r="P40" s="179"/>
      <c r="Q40" s="179"/>
      <c r="R40" s="180"/>
      <c r="S40" s="122">
        <f t="shared" si="0"/>
        <v>84</v>
      </c>
      <c r="T40" s="25"/>
      <c r="U40" s="25"/>
      <c r="V40" s="25"/>
      <c r="W40" s="25"/>
      <c r="X40" s="25"/>
    </row>
    <row r="41" spans="1:24" ht="15" customHeight="1" x14ac:dyDescent="0.35">
      <c r="A41" s="191" t="s">
        <v>46</v>
      </c>
      <c r="B41" s="189"/>
      <c r="C41" s="178">
        <v>24</v>
      </c>
      <c r="D41" s="179"/>
      <c r="E41" s="179">
        <v>24</v>
      </c>
      <c r="F41" s="179"/>
      <c r="G41" s="179"/>
      <c r="H41" s="180">
        <v>24</v>
      </c>
      <c r="I41" s="178"/>
      <c r="J41" s="179"/>
      <c r="K41" s="179"/>
      <c r="L41" s="179"/>
      <c r="M41" s="180"/>
      <c r="N41" s="178"/>
      <c r="O41" s="179"/>
      <c r="P41" s="179"/>
      <c r="Q41" s="179"/>
      <c r="R41" s="180"/>
      <c r="S41" s="122">
        <f t="shared" si="0"/>
        <v>72</v>
      </c>
      <c r="T41" s="25"/>
      <c r="U41" s="25"/>
      <c r="V41" s="25"/>
      <c r="W41" s="25"/>
      <c r="X41" s="25"/>
    </row>
    <row r="42" spans="1:24" ht="15" customHeight="1" x14ac:dyDescent="0.35">
      <c r="A42" s="191" t="s">
        <v>47</v>
      </c>
      <c r="B42" s="189"/>
      <c r="C42" s="178">
        <v>29</v>
      </c>
      <c r="D42" s="179"/>
      <c r="E42" s="179"/>
      <c r="F42" s="179"/>
      <c r="G42" s="179"/>
      <c r="H42" s="180">
        <v>29</v>
      </c>
      <c r="I42" s="178"/>
      <c r="J42" s="179"/>
      <c r="K42" s="179"/>
      <c r="L42" s="179"/>
      <c r="M42" s="180"/>
      <c r="N42" s="178"/>
      <c r="O42" s="179"/>
      <c r="P42" s="179"/>
      <c r="Q42" s="179"/>
      <c r="R42" s="180"/>
      <c r="S42" s="122">
        <f t="shared" si="0"/>
        <v>58</v>
      </c>
      <c r="T42" s="25"/>
      <c r="U42" s="25"/>
      <c r="V42" s="25"/>
      <c r="W42" s="25"/>
      <c r="X42" s="25"/>
    </row>
    <row r="43" spans="1:24" ht="15" customHeight="1" x14ac:dyDescent="0.35">
      <c r="A43" s="191" t="s">
        <v>48</v>
      </c>
      <c r="B43" s="189"/>
      <c r="C43" s="178">
        <v>28</v>
      </c>
      <c r="D43" s="179"/>
      <c r="E43" s="179">
        <v>28</v>
      </c>
      <c r="F43" s="179"/>
      <c r="G43" s="179"/>
      <c r="H43" s="180">
        <v>28</v>
      </c>
      <c r="I43" s="178"/>
      <c r="J43" s="179"/>
      <c r="K43" s="179"/>
      <c r="L43" s="179"/>
      <c r="M43" s="180"/>
      <c r="N43" s="178"/>
      <c r="O43" s="179"/>
      <c r="P43" s="179"/>
      <c r="Q43" s="179"/>
      <c r="R43" s="180"/>
      <c r="S43" s="122">
        <f t="shared" si="0"/>
        <v>84</v>
      </c>
      <c r="T43" s="25"/>
      <c r="U43" s="25"/>
      <c r="V43" s="25"/>
      <c r="W43" s="25"/>
      <c r="X43" s="25"/>
    </row>
    <row r="44" spans="1:24" ht="15" customHeight="1" x14ac:dyDescent="0.35">
      <c r="A44" s="191" t="s">
        <v>49</v>
      </c>
      <c r="B44" s="189"/>
      <c r="C44" s="178">
        <v>14</v>
      </c>
      <c r="D44" s="179"/>
      <c r="E44" s="179">
        <v>5</v>
      </c>
      <c r="F44" s="179"/>
      <c r="G44" s="179"/>
      <c r="H44" s="180">
        <v>18</v>
      </c>
      <c r="I44" s="178"/>
      <c r="J44" s="179"/>
      <c r="K44" s="179"/>
      <c r="L44" s="179"/>
      <c r="M44" s="180"/>
      <c r="N44" s="178"/>
      <c r="O44" s="179"/>
      <c r="P44" s="179"/>
      <c r="Q44" s="179"/>
      <c r="R44" s="180"/>
      <c r="S44" s="122">
        <f t="shared" si="0"/>
        <v>37</v>
      </c>
      <c r="T44" s="25"/>
      <c r="U44" s="25"/>
      <c r="V44" s="25"/>
      <c r="W44" s="25"/>
      <c r="X44" s="25"/>
    </row>
    <row r="45" spans="1:24" ht="15" customHeight="1" x14ac:dyDescent="0.35">
      <c r="A45" s="191" t="s">
        <v>50</v>
      </c>
      <c r="B45" s="189"/>
      <c r="C45" s="178">
        <v>33</v>
      </c>
      <c r="D45" s="179"/>
      <c r="E45" s="179"/>
      <c r="F45" s="179"/>
      <c r="G45" s="179"/>
      <c r="H45" s="180">
        <v>34</v>
      </c>
      <c r="I45" s="178"/>
      <c r="J45" s="179"/>
      <c r="K45" s="179"/>
      <c r="L45" s="179"/>
      <c r="M45" s="180"/>
      <c r="N45" s="178"/>
      <c r="O45" s="179"/>
      <c r="P45" s="179"/>
      <c r="Q45" s="179"/>
      <c r="R45" s="180"/>
      <c r="S45" s="122">
        <f t="shared" si="0"/>
        <v>67</v>
      </c>
      <c r="T45" s="25"/>
      <c r="U45" s="25"/>
      <c r="V45" s="25"/>
      <c r="W45" s="25"/>
      <c r="X45" s="25"/>
    </row>
    <row r="46" spans="1:24" ht="15" customHeight="1" x14ac:dyDescent="0.35">
      <c r="A46" s="191" t="s">
        <v>51</v>
      </c>
      <c r="B46" s="189"/>
      <c r="C46" s="178">
        <v>21</v>
      </c>
      <c r="D46" s="179"/>
      <c r="E46" s="179"/>
      <c r="F46" s="179"/>
      <c r="G46" s="179"/>
      <c r="H46" s="180">
        <v>21</v>
      </c>
      <c r="I46" s="178"/>
      <c r="J46" s="179"/>
      <c r="K46" s="179"/>
      <c r="L46" s="179"/>
      <c r="M46" s="180"/>
      <c r="N46" s="178"/>
      <c r="O46" s="179"/>
      <c r="P46" s="179"/>
      <c r="Q46" s="179"/>
      <c r="R46" s="180"/>
      <c r="S46" s="122">
        <f t="shared" si="0"/>
        <v>42</v>
      </c>
      <c r="T46" s="25"/>
      <c r="U46" s="25"/>
      <c r="V46" s="25"/>
      <c r="W46" s="25"/>
      <c r="X46" s="25"/>
    </row>
    <row r="47" spans="1:24" ht="15" customHeight="1" x14ac:dyDescent="0.35">
      <c r="A47" s="191" t="s">
        <v>52</v>
      </c>
      <c r="B47" s="189"/>
      <c r="C47" s="178"/>
      <c r="D47" s="179"/>
      <c r="E47" s="179"/>
      <c r="F47" s="179"/>
      <c r="G47" s="179"/>
      <c r="H47" s="180"/>
      <c r="I47" s="178">
        <v>3</v>
      </c>
      <c r="J47" s="179">
        <v>2</v>
      </c>
      <c r="K47" s="179">
        <v>4</v>
      </c>
      <c r="L47" s="179"/>
      <c r="M47" s="180">
        <v>2</v>
      </c>
      <c r="N47" s="178"/>
      <c r="O47" s="179"/>
      <c r="P47" s="179"/>
      <c r="Q47" s="179">
        <v>2</v>
      </c>
      <c r="R47" s="180"/>
      <c r="S47" s="122">
        <f t="shared" si="0"/>
        <v>13</v>
      </c>
      <c r="T47" s="25"/>
      <c r="U47" s="25"/>
      <c r="V47" s="25"/>
      <c r="W47" s="25"/>
      <c r="X47" s="25"/>
    </row>
    <row r="48" spans="1:24" ht="15" customHeight="1" x14ac:dyDescent="0.35">
      <c r="A48" s="192" t="s">
        <v>53</v>
      </c>
      <c r="B48" s="270">
        <v>163</v>
      </c>
      <c r="C48" s="271">
        <v>4</v>
      </c>
      <c r="D48" s="272">
        <v>2</v>
      </c>
      <c r="E48" s="272">
        <v>4</v>
      </c>
      <c r="F48" s="272">
        <v>2</v>
      </c>
      <c r="G48" s="272"/>
      <c r="H48" s="273">
        <v>6</v>
      </c>
      <c r="I48" s="271">
        <v>40</v>
      </c>
      <c r="J48" s="272">
        <v>11</v>
      </c>
      <c r="K48" s="272">
        <v>29</v>
      </c>
      <c r="L48" s="272"/>
      <c r="M48" s="273">
        <v>60</v>
      </c>
      <c r="N48" s="271"/>
      <c r="O48" s="272"/>
      <c r="P48" s="272"/>
      <c r="Q48" s="272">
        <v>5</v>
      </c>
      <c r="R48" s="273"/>
      <c r="S48" s="122">
        <f>SUM(C48:R48)</f>
        <v>163</v>
      </c>
      <c r="T48" s="25"/>
      <c r="U48" s="25"/>
      <c r="V48" s="25"/>
      <c r="W48" s="25"/>
      <c r="X48" s="25"/>
    </row>
    <row r="49" spans="1:24" ht="15" customHeight="1" x14ac:dyDescent="0.35">
      <c r="A49" s="191" t="s">
        <v>54</v>
      </c>
      <c r="B49" s="189"/>
      <c r="C49" s="178"/>
      <c r="D49" s="179"/>
      <c r="E49" s="179"/>
      <c r="F49" s="179"/>
      <c r="G49" s="179"/>
      <c r="H49" s="180"/>
      <c r="I49" s="178">
        <v>20</v>
      </c>
      <c r="J49" s="179"/>
      <c r="K49" s="179">
        <v>1</v>
      </c>
      <c r="L49" s="179"/>
      <c r="M49" s="180">
        <v>40</v>
      </c>
      <c r="N49" s="178"/>
      <c r="O49" s="179"/>
      <c r="P49" s="179"/>
      <c r="Q49" s="179"/>
      <c r="R49" s="180"/>
      <c r="S49" s="122">
        <f t="shared" si="0"/>
        <v>61</v>
      </c>
      <c r="T49" s="25"/>
      <c r="U49" s="25"/>
      <c r="V49" s="25"/>
      <c r="W49" s="25"/>
      <c r="X49" s="25"/>
    </row>
    <row r="50" spans="1:24" ht="15" customHeight="1" x14ac:dyDescent="0.35">
      <c r="A50" s="191" t="s">
        <v>55</v>
      </c>
      <c r="B50" s="189"/>
      <c r="C50" s="178"/>
      <c r="D50" s="179"/>
      <c r="E50" s="179"/>
      <c r="F50" s="179"/>
      <c r="G50" s="179"/>
      <c r="H50" s="180"/>
      <c r="I50" s="178">
        <v>14</v>
      </c>
      <c r="J50" s="179"/>
      <c r="K50" s="179"/>
      <c r="L50" s="179"/>
      <c r="M50" s="180">
        <v>14</v>
      </c>
      <c r="N50" s="178"/>
      <c r="O50" s="179"/>
      <c r="P50" s="179"/>
      <c r="Q50" s="179"/>
      <c r="R50" s="180"/>
      <c r="S50" s="122">
        <f t="shared" ref="S50:S55" si="1">SUM(C50:R50)</f>
        <v>28</v>
      </c>
      <c r="T50" s="25"/>
      <c r="U50" s="25"/>
      <c r="V50" s="25"/>
      <c r="W50" s="25"/>
      <c r="X50" s="25"/>
    </row>
    <row r="51" spans="1:24" ht="15" customHeight="1" x14ac:dyDescent="0.35">
      <c r="A51" s="192" t="s">
        <v>56</v>
      </c>
      <c r="B51" s="270">
        <v>21</v>
      </c>
      <c r="C51" s="271"/>
      <c r="D51" s="272"/>
      <c r="E51" s="272"/>
      <c r="F51" s="272"/>
      <c r="G51" s="272"/>
      <c r="H51" s="273"/>
      <c r="I51" s="271">
        <v>9</v>
      </c>
      <c r="J51" s="272"/>
      <c r="K51" s="272">
        <v>3</v>
      </c>
      <c r="L51" s="272"/>
      <c r="M51" s="273">
        <v>9</v>
      </c>
      <c r="N51" s="271"/>
      <c r="O51" s="272"/>
      <c r="P51" s="272"/>
      <c r="Q51" s="272"/>
      <c r="R51" s="273"/>
      <c r="S51" s="122">
        <f t="shared" si="1"/>
        <v>21</v>
      </c>
      <c r="T51" s="25"/>
      <c r="U51" s="25"/>
      <c r="V51" s="25"/>
      <c r="W51" s="25"/>
      <c r="X51" s="25"/>
    </row>
    <row r="52" spans="1:24" ht="15" customHeight="1" x14ac:dyDescent="0.35">
      <c r="A52" s="191" t="s">
        <v>57</v>
      </c>
      <c r="B52" s="189"/>
      <c r="C52" s="178"/>
      <c r="D52" s="179"/>
      <c r="E52" s="179"/>
      <c r="F52" s="179"/>
      <c r="G52" s="179"/>
      <c r="H52" s="180"/>
      <c r="I52" s="178">
        <v>22</v>
      </c>
      <c r="J52" s="179"/>
      <c r="K52" s="179">
        <v>1</v>
      </c>
      <c r="L52" s="179"/>
      <c r="M52" s="180">
        <v>22</v>
      </c>
      <c r="N52" s="178"/>
      <c r="O52" s="179"/>
      <c r="P52" s="179"/>
      <c r="Q52" s="179"/>
      <c r="R52" s="180"/>
      <c r="S52" s="122">
        <f t="shared" si="1"/>
        <v>45</v>
      </c>
      <c r="T52" s="25"/>
      <c r="U52" s="25"/>
      <c r="V52" s="25"/>
      <c r="W52" s="25"/>
      <c r="X52" s="25"/>
    </row>
    <row r="53" spans="1:24" ht="15" customHeight="1" x14ac:dyDescent="0.35">
      <c r="A53" s="191" t="s">
        <v>58</v>
      </c>
      <c r="B53" s="189"/>
      <c r="C53" s="178"/>
      <c r="D53" s="179"/>
      <c r="E53" s="179"/>
      <c r="F53" s="179"/>
      <c r="G53" s="179"/>
      <c r="H53" s="180"/>
      <c r="I53" s="178">
        <v>25</v>
      </c>
      <c r="J53" s="179"/>
      <c r="K53" s="179">
        <v>1</v>
      </c>
      <c r="L53" s="179"/>
      <c r="M53" s="180">
        <v>25</v>
      </c>
      <c r="N53" s="178"/>
      <c r="O53" s="179"/>
      <c r="P53" s="179"/>
      <c r="Q53" s="179"/>
      <c r="R53" s="180"/>
      <c r="S53" s="122">
        <f t="shared" si="1"/>
        <v>51</v>
      </c>
      <c r="T53" s="25"/>
      <c r="U53" s="25"/>
      <c r="V53" s="25"/>
      <c r="W53" s="25"/>
      <c r="X53" s="25"/>
    </row>
    <row r="54" spans="1:24" ht="15" customHeight="1" x14ac:dyDescent="0.35">
      <c r="A54" s="192" t="s">
        <v>59</v>
      </c>
      <c r="B54" s="270">
        <v>133</v>
      </c>
      <c r="C54" s="271"/>
      <c r="D54" s="272"/>
      <c r="E54" s="272"/>
      <c r="F54" s="272"/>
      <c r="G54" s="272"/>
      <c r="H54" s="273"/>
      <c r="I54" s="271">
        <v>43</v>
      </c>
      <c r="J54" s="272"/>
      <c r="K54" s="272">
        <v>32</v>
      </c>
      <c r="L54" s="272"/>
      <c r="M54" s="273">
        <v>58</v>
      </c>
      <c r="N54" s="271"/>
      <c r="O54" s="272"/>
      <c r="P54" s="272"/>
      <c r="Q54" s="272"/>
      <c r="R54" s="273"/>
      <c r="S54" s="122">
        <f t="shared" si="1"/>
        <v>133</v>
      </c>
      <c r="T54" s="25"/>
      <c r="U54" s="25"/>
      <c r="V54" s="25"/>
      <c r="W54" s="25"/>
      <c r="X54" s="25"/>
    </row>
    <row r="55" spans="1:24" ht="15" customHeight="1" x14ac:dyDescent="0.35">
      <c r="A55" s="191" t="s">
        <v>60</v>
      </c>
      <c r="B55" s="189"/>
      <c r="C55" s="178"/>
      <c r="D55" s="179"/>
      <c r="E55" s="179"/>
      <c r="F55" s="179"/>
      <c r="G55" s="179"/>
      <c r="H55" s="180"/>
      <c r="I55" s="178">
        <v>22</v>
      </c>
      <c r="J55" s="179"/>
      <c r="K55" s="179">
        <v>22</v>
      </c>
      <c r="L55" s="179"/>
      <c r="M55" s="180">
        <v>23</v>
      </c>
      <c r="N55" s="178"/>
      <c r="O55" s="179"/>
      <c r="P55" s="179"/>
      <c r="Q55" s="179"/>
      <c r="R55" s="180"/>
      <c r="S55" s="122">
        <f t="shared" si="1"/>
        <v>67</v>
      </c>
      <c r="T55" s="25"/>
      <c r="U55" s="25"/>
      <c r="V55" s="25"/>
      <c r="W55" s="25"/>
      <c r="X55" s="25"/>
    </row>
    <row r="56" spans="1:24" ht="15" customHeight="1" x14ac:dyDescent="0.35">
      <c r="A56" s="192" t="s">
        <v>61</v>
      </c>
      <c r="B56" s="270">
        <v>36</v>
      </c>
      <c r="C56" s="271"/>
      <c r="D56" s="272"/>
      <c r="E56" s="272"/>
      <c r="F56" s="272"/>
      <c r="G56" s="272"/>
      <c r="H56" s="273"/>
      <c r="I56" s="271">
        <v>14</v>
      </c>
      <c r="J56" s="272"/>
      <c r="K56" s="272">
        <v>4</v>
      </c>
      <c r="L56" s="272"/>
      <c r="M56" s="273">
        <v>18</v>
      </c>
      <c r="N56" s="271"/>
      <c r="O56" s="272"/>
      <c r="P56" s="272"/>
      <c r="Q56" s="272"/>
      <c r="R56" s="273"/>
      <c r="S56" s="122">
        <f t="shared" si="0"/>
        <v>36</v>
      </c>
      <c r="T56" s="25"/>
      <c r="U56" s="25"/>
      <c r="V56" s="25"/>
      <c r="W56" s="25"/>
      <c r="X56" s="25"/>
    </row>
    <row r="57" spans="1:24" ht="15" customHeight="1" x14ac:dyDescent="0.35">
      <c r="A57" s="191" t="s">
        <v>62</v>
      </c>
      <c r="B57" s="189"/>
      <c r="C57" s="178"/>
      <c r="D57" s="179"/>
      <c r="E57" s="179"/>
      <c r="F57" s="179"/>
      <c r="G57" s="179"/>
      <c r="H57" s="180"/>
      <c r="I57" s="178">
        <v>12</v>
      </c>
      <c r="J57" s="179"/>
      <c r="K57" s="179">
        <v>11</v>
      </c>
      <c r="L57" s="179"/>
      <c r="M57" s="180">
        <v>12</v>
      </c>
      <c r="N57" s="178"/>
      <c r="O57" s="179"/>
      <c r="P57" s="179"/>
      <c r="Q57" s="179"/>
      <c r="R57" s="180"/>
      <c r="S57" s="122">
        <f>SUM(C57:R57)</f>
        <v>35</v>
      </c>
      <c r="T57" s="25"/>
      <c r="U57" s="25"/>
      <c r="V57" s="25"/>
      <c r="W57" s="25"/>
      <c r="X57" s="25"/>
    </row>
    <row r="58" spans="1:24" ht="15" customHeight="1" x14ac:dyDescent="0.35">
      <c r="A58" s="191" t="s">
        <v>63</v>
      </c>
      <c r="B58" s="189"/>
      <c r="C58" s="178">
        <v>18</v>
      </c>
      <c r="D58" s="179"/>
      <c r="E58" s="179"/>
      <c r="F58" s="179"/>
      <c r="G58" s="179"/>
      <c r="H58" s="179">
        <v>18</v>
      </c>
      <c r="I58" s="178"/>
      <c r="J58" s="179"/>
      <c r="K58" s="179"/>
      <c r="L58" s="179"/>
      <c r="M58" s="180"/>
      <c r="N58" s="178"/>
      <c r="O58" s="179"/>
      <c r="P58" s="179"/>
      <c r="Q58" s="179"/>
      <c r="R58" s="180"/>
      <c r="S58" s="122">
        <f t="shared" si="0"/>
        <v>36</v>
      </c>
      <c r="T58" s="25"/>
      <c r="U58" s="25"/>
      <c r="V58" s="25"/>
      <c r="W58" s="25"/>
      <c r="X58" s="25"/>
    </row>
    <row r="59" spans="1:24" ht="15" customHeight="1" x14ac:dyDescent="0.35">
      <c r="A59" s="191" t="s">
        <v>64</v>
      </c>
      <c r="B59" s="189"/>
      <c r="C59" s="178">
        <v>19</v>
      </c>
      <c r="D59" s="179"/>
      <c r="E59" s="179"/>
      <c r="F59" s="179"/>
      <c r="G59" s="179"/>
      <c r="H59" s="179">
        <v>19</v>
      </c>
      <c r="I59" s="178"/>
      <c r="J59" s="179"/>
      <c r="K59" s="179"/>
      <c r="L59" s="179"/>
      <c r="M59" s="180"/>
      <c r="N59" s="178"/>
      <c r="O59" s="179"/>
      <c r="P59" s="179"/>
      <c r="Q59" s="179"/>
      <c r="R59" s="180"/>
      <c r="S59" s="122">
        <f t="shared" si="0"/>
        <v>38</v>
      </c>
      <c r="T59" s="25"/>
      <c r="U59" s="25"/>
      <c r="V59" s="25"/>
      <c r="W59" s="25"/>
      <c r="X59" s="25"/>
    </row>
    <row r="60" spans="1:24" ht="15" customHeight="1" x14ac:dyDescent="0.35">
      <c r="A60" s="191" t="s">
        <v>65</v>
      </c>
      <c r="B60" s="189"/>
      <c r="C60" s="178">
        <v>18</v>
      </c>
      <c r="D60" s="179"/>
      <c r="E60" s="179"/>
      <c r="F60" s="179"/>
      <c r="G60" s="179"/>
      <c r="H60" s="179">
        <v>18</v>
      </c>
      <c r="I60" s="178"/>
      <c r="J60" s="179"/>
      <c r="K60" s="179"/>
      <c r="L60" s="179"/>
      <c r="M60" s="180"/>
      <c r="N60" s="178"/>
      <c r="O60" s="179"/>
      <c r="P60" s="179"/>
      <c r="Q60" s="179"/>
      <c r="R60" s="180"/>
      <c r="S60" s="122">
        <f t="shared" si="0"/>
        <v>36</v>
      </c>
      <c r="T60" s="25"/>
      <c r="U60" s="25"/>
      <c r="V60" s="25"/>
      <c r="W60" s="25"/>
      <c r="X60" s="25"/>
    </row>
    <row r="61" spans="1:24" ht="15" customHeight="1" x14ac:dyDescent="0.35">
      <c r="A61" s="191" t="s">
        <v>66</v>
      </c>
      <c r="B61" s="189"/>
      <c r="C61" s="178">
        <v>19</v>
      </c>
      <c r="D61" s="179"/>
      <c r="E61" s="179"/>
      <c r="F61" s="179"/>
      <c r="G61" s="179"/>
      <c r="H61" s="179">
        <v>19</v>
      </c>
      <c r="I61" s="178"/>
      <c r="J61" s="179"/>
      <c r="K61" s="179"/>
      <c r="L61" s="179"/>
      <c r="M61" s="180"/>
      <c r="N61" s="178"/>
      <c r="O61" s="179"/>
      <c r="P61" s="179"/>
      <c r="Q61" s="179"/>
      <c r="R61" s="180"/>
      <c r="S61" s="122">
        <f t="shared" si="0"/>
        <v>38</v>
      </c>
      <c r="T61" s="25"/>
      <c r="U61" s="25"/>
      <c r="V61" s="25"/>
      <c r="W61" s="25"/>
      <c r="X61" s="25"/>
    </row>
    <row r="62" spans="1:24" ht="15" customHeight="1" x14ac:dyDescent="0.35">
      <c r="A62" s="191" t="s">
        <v>67</v>
      </c>
      <c r="B62" s="189"/>
      <c r="C62" s="178">
        <v>18</v>
      </c>
      <c r="D62" s="179"/>
      <c r="E62" s="179"/>
      <c r="F62" s="179"/>
      <c r="G62" s="179"/>
      <c r="H62" s="179">
        <v>18</v>
      </c>
      <c r="I62" s="178"/>
      <c r="J62" s="179"/>
      <c r="K62" s="179"/>
      <c r="L62" s="179"/>
      <c r="M62" s="180"/>
      <c r="N62" s="178"/>
      <c r="O62" s="179"/>
      <c r="P62" s="179"/>
      <c r="Q62" s="179"/>
      <c r="R62" s="180"/>
      <c r="S62" s="122">
        <f t="shared" si="0"/>
        <v>36</v>
      </c>
      <c r="T62" s="25"/>
      <c r="U62" s="25"/>
      <c r="V62" s="25"/>
      <c r="W62" s="25"/>
      <c r="X62" s="25"/>
    </row>
    <row r="63" spans="1:24" ht="15" customHeight="1" x14ac:dyDescent="0.35">
      <c r="A63" s="191" t="s">
        <v>68</v>
      </c>
      <c r="B63" s="189"/>
      <c r="C63" s="178">
        <v>28</v>
      </c>
      <c r="D63" s="179"/>
      <c r="E63" s="179"/>
      <c r="F63" s="179"/>
      <c r="G63" s="179"/>
      <c r="H63" s="179">
        <v>28</v>
      </c>
      <c r="I63" s="178"/>
      <c r="J63" s="179"/>
      <c r="K63" s="179"/>
      <c r="L63" s="179"/>
      <c r="M63" s="180"/>
      <c r="N63" s="178"/>
      <c r="O63" s="179"/>
      <c r="P63" s="179"/>
      <c r="Q63" s="179"/>
      <c r="R63" s="180"/>
      <c r="S63" s="122">
        <f t="shared" si="0"/>
        <v>56</v>
      </c>
      <c r="T63" s="25"/>
      <c r="U63" s="25"/>
      <c r="V63" s="25"/>
      <c r="W63" s="25"/>
      <c r="X63" s="25"/>
    </row>
    <row r="64" spans="1:24" ht="15" customHeight="1" x14ac:dyDescent="0.35">
      <c r="A64" s="191" t="s">
        <v>69</v>
      </c>
      <c r="B64" s="189"/>
      <c r="C64" s="178">
        <v>22</v>
      </c>
      <c r="D64" s="179"/>
      <c r="E64" s="179"/>
      <c r="F64" s="179"/>
      <c r="G64" s="179"/>
      <c r="H64" s="179">
        <v>22</v>
      </c>
      <c r="I64" s="178"/>
      <c r="J64" s="179"/>
      <c r="K64" s="179"/>
      <c r="L64" s="179"/>
      <c r="M64" s="180"/>
      <c r="N64" s="178"/>
      <c r="O64" s="179"/>
      <c r="P64" s="179"/>
      <c r="Q64" s="179"/>
      <c r="R64" s="180"/>
      <c r="S64" s="122">
        <f t="shared" si="0"/>
        <v>44</v>
      </c>
      <c r="T64" s="25"/>
      <c r="U64" s="25"/>
      <c r="V64" s="25"/>
      <c r="W64" s="25"/>
      <c r="X64" s="25"/>
    </row>
    <row r="65" spans="1:24" ht="15" customHeight="1" x14ac:dyDescent="0.35">
      <c r="A65" s="191" t="s">
        <v>70</v>
      </c>
      <c r="B65" s="189"/>
      <c r="C65" s="178">
        <v>17</v>
      </c>
      <c r="D65" s="179"/>
      <c r="E65" s="179"/>
      <c r="F65" s="179"/>
      <c r="G65" s="179"/>
      <c r="H65" s="179">
        <v>17</v>
      </c>
      <c r="I65" s="178"/>
      <c r="J65" s="179"/>
      <c r="K65" s="179"/>
      <c r="L65" s="179"/>
      <c r="M65" s="180"/>
      <c r="N65" s="178"/>
      <c r="O65" s="179"/>
      <c r="P65" s="179"/>
      <c r="Q65" s="179"/>
      <c r="R65" s="180"/>
      <c r="S65" s="122">
        <f t="shared" si="0"/>
        <v>34</v>
      </c>
      <c r="T65" s="25"/>
      <c r="U65" s="25"/>
      <c r="V65" s="25"/>
      <c r="W65" s="25"/>
      <c r="X65" s="25"/>
    </row>
    <row r="66" spans="1:24" ht="15" customHeight="1" x14ac:dyDescent="0.35">
      <c r="A66" s="191" t="s">
        <v>71</v>
      </c>
      <c r="B66" s="189"/>
      <c r="C66" s="178">
        <v>17</v>
      </c>
      <c r="D66" s="179"/>
      <c r="E66" s="179"/>
      <c r="F66" s="179"/>
      <c r="G66" s="179"/>
      <c r="H66" s="179">
        <v>17</v>
      </c>
      <c r="I66" s="178"/>
      <c r="J66" s="179"/>
      <c r="K66" s="179"/>
      <c r="L66" s="179"/>
      <c r="M66" s="180"/>
      <c r="N66" s="178"/>
      <c r="O66" s="179"/>
      <c r="P66" s="179"/>
      <c r="Q66" s="179"/>
      <c r="R66" s="180"/>
      <c r="S66" s="122">
        <f t="shared" si="0"/>
        <v>34</v>
      </c>
      <c r="T66" s="25"/>
      <c r="U66" s="25"/>
      <c r="V66" s="25"/>
      <c r="W66" s="25"/>
      <c r="X66" s="25"/>
    </row>
    <row r="67" spans="1:24" ht="15" customHeight="1" x14ac:dyDescent="0.35">
      <c r="A67" s="191" t="s">
        <v>72</v>
      </c>
      <c r="B67" s="189"/>
      <c r="C67" s="178">
        <v>9</v>
      </c>
      <c r="D67" s="179"/>
      <c r="E67" s="179"/>
      <c r="F67" s="179"/>
      <c r="G67" s="179"/>
      <c r="H67" s="179">
        <v>9</v>
      </c>
      <c r="I67" s="178"/>
      <c r="J67" s="179"/>
      <c r="K67" s="179"/>
      <c r="L67" s="179"/>
      <c r="M67" s="180"/>
      <c r="N67" s="178"/>
      <c r="O67" s="179"/>
      <c r="P67" s="179"/>
      <c r="Q67" s="179"/>
      <c r="R67" s="180"/>
      <c r="S67" s="122">
        <f t="shared" si="0"/>
        <v>18</v>
      </c>
      <c r="T67" s="25"/>
      <c r="U67" s="25"/>
      <c r="V67" s="25"/>
      <c r="W67" s="25"/>
      <c r="X67" s="25"/>
    </row>
    <row r="68" spans="1:24" ht="15" customHeight="1" x14ac:dyDescent="0.35">
      <c r="A68" s="191" t="s">
        <v>73</v>
      </c>
      <c r="B68" s="189"/>
      <c r="C68" s="178">
        <v>2</v>
      </c>
      <c r="D68" s="179"/>
      <c r="E68" s="179"/>
      <c r="F68" s="179"/>
      <c r="G68" s="179"/>
      <c r="H68" s="179">
        <v>2</v>
      </c>
      <c r="I68" s="178"/>
      <c r="J68" s="179"/>
      <c r="K68" s="179"/>
      <c r="L68" s="179"/>
      <c r="M68" s="180"/>
      <c r="N68" s="178"/>
      <c r="O68" s="179"/>
      <c r="P68" s="179"/>
      <c r="Q68" s="179"/>
      <c r="R68" s="180"/>
      <c r="S68" s="122">
        <f t="shared" si="0"/>
        <v>4</v>
      </c>
      <c r="T68" s="25"/>
      <c r="U68" s="25"/>
      <c r="V68" s="25"/>
      <c r="W68" s="25"/>
      <c r="X68" s="25"/>
    </row>
    <row r="69" spans="1:24" ht="15" customHeight="1" x14ac:dyDescent="0.35">
      <c r="A69" s="191" t="s">
        <v>74</v>
      </c>
      <c r="B69" s="189"/>
      <c r="C69" s="178">
        <v>2</v>
      </c>
      <c r="D69" s="179"/>
      <c r="E69" s="179"/>
      <c r="F69" s="179"/>
      <c r="G69" s="179"/>
      <c r="H69" s="179">
        <v>2</v>
      </c>
      <c r="I69" s="178"/>
      <c r="J69" s="179"/>
      <c r="K69" s="179"/>
      <c r="L69" s="179"/>
      <c r="M69" s="180"/>
      <c r="N69" s="178"/>
      <c r="O69" s="179"/>
      <c r="P69" s="179"/>
      <c r="Q69" s="179"/>
      <c r="R69" s="180"/>
      <c r="S69" s="122">
        <f t="shared" si="0"/>
        <v>4</v>
      </c>
      <c r="T69" s="25"/>
      <c r="U69" s="25"/>
      <c r="V69" s="25"/>
      <c r="W69" s="25"/>
      <c r="X69" s="25"/>
    </row>
    <row r="70" spans="1:24" ht="15" customHeight="1" x14ac:dyDescent="0.35">
      <c r="A70" s="191" t="s">
        <v>75</v>
      </c>
      <c r="B70" s="189"/>
      <c r="C70" s="178">
        <v>4</v>
      </c>
      <c r="D70" s="179"/>
      <c r="E70" s="179"/>
      <c r="F70" s="179"/>
      <c r="G70" s="179"/>
      <c r="H70" s="179">
        <v>4</v>
      </c>
      <c r="I70" s="178"/>
      <c r="J70" s="179"/>
      <c r="K70" s="179"/>
      <c r="L70" s="179"/>
      <c r="M70" s="180"/>
      <c r="N70" s="178"/>
      <c r="O70" s="179"/>
      <c r="P70" s="179"/>
      <c r="Q70" s="179"/>
      <c r="R70" s="180"/>
      <c r="S70" s="122">
        <f t="shared" si="0"/>
        <v>8</v>
      </c>
      <c r="T70" s="25"/>
      <c r="U70" s="25"/>
      <c r="V70" s="25"/>
      <c r="W70" s="25"/>
      <c r="X70" s="25"/>
    </row>
    <row r="71" spans="1:24" ht="15" customHeight="1" x14ac:dyDescent="0.35">
      <c r="A71" s="191" t="s">
        <v>76</v>
      </c>
      <c r="B71" s="189"/>
      <c r="C71" s="178">
        <v>3</v>
      </c>
      <c r="D71" s="179"/>
      <c r="E71" s="179"/>
      <c r="F71" s="179"/>
      <c r="G71" s="179"/>
      <c r="H71" s="179">
        <v>3</v>
      </c>
      <c r="I71" s="178"/>
      <c r="J71" s="179"/>
      <c r="K71" s="179"/>
      <c r="L71" s="179"/>
      <c r="M71" s="180"/>
      <c r="N71" s="178"/>
      <c r="O71" s="179"/>
      <c r="P71" s="179"/>
      <c r="Q71" s="179"/>
      <c r="R71" s="180"/>
      <c r="S71" s="122">
        <f t="shared" si="0"/>
        <v>6</v>
      </c>
      <c r="T71" s="25"/>
      <c r="U71" s="25"/>
      <c r="V71" s="25"/>
      <c r="W71" s="25"/>
      <c r="X71" s="25"/>
    </row>
    <row r="72" spans="1:24" ht="15" customHeight="1" x14ac:dyDescent="0.35">
      <c r="A72" s="191" t="s">
        <v>77</v>
      </c>
      <c r="B72" s="189"/>
      <c r="C72" s="178">
        <v>2</v>
      </c>
      <c r="D72" s="179"/>
      <c r="E72" s="179"/>
      <c r="F72" s="179"/>
      <c r="G72" s="179"/>
      <c r="H72" s="179">
        <v>2</v>
      </c>
      <c r="I72" s="178"/>
      <c r="J72" s="179"/>
      <c r="K72" s="179"/>
      <c r="L72" s="179"/>
      <c r="M72" s="180"/>
      <c r="N72" s="178"/>
      <c r="O72" s="179"/>
      <c r="P72" s="179"/>
      <c r="Q72" s="179"/>
      <c r="R72" s="180"/>
      <c r="S72" s="122">
        <f t="shared" si="0"/>
        <v>4</v>
      </c>
      <c r="T72" s="25"/>
      <c r="U72" s="25"/>
      <c r="V72" s="25"/>
      <c r="W72" s="25"/>
      <c r="X72" s="25"/>
    </row>
    <row r="73" spans="1:24" ht="15" customHeight="1" x14ac:dyDescent="0.35">
      <c r="A73" s="191" t="s">
        <v>78</v>
      </c>
      <c r="B73" s="189"/>
      <c r="C73" s="178">
        <v>20</v>
      </c>
      <c r="D73" s="179"/>
      <c r="E73" s="179"/>
      <c r="F73" s="179"/>
      <c r="G73" s="179"/>
      <c r="H73" s="180">
        <v>20</v>
      </c>
      <c r="I73" s="178"/>
      <c r="J73" s="179"/>
      <c r="K73" s="179"/>
      <c r="L73" s="179"/>
      <c r="M73" s="180"/>
      <c r="N73" s="178"/>
      <c r="O73" s="179"/>
      <c r="P73" s="179"/>
      <c r="Q73" s="179"/>
      <c r="R73" s="180"/>
      <c r="S73" s="122">
        <f t="shared" si="0"/>
        <v>40</v>
      </c>
      <c r="T73" s="52"/>
      <c r="U73" s="52"/>
      <c r="V73" s="52"/>
      <c r="W73" s="52"/>
      <c r="X73" s="52"/>
    </row>
    <row r="74" spans="1:24" ht="15" customHeight="1" x14ac:dyDescent="0.35">
      <c r="A74" s="191" t="s">
        <v>79</v>
      </c>
      <c r="B74" s="189"/>
      <c r="C74" s="178">
        <v>20</v>
      </c>
      <c r="D74" s="179"/>
      <c r="E74" s="179"/>
      <c r="F74" s="179"/>
      <c r="G74" s="179"/>
      <c r="H74" s="180">
        <v>20</v>
      </c>
      <c r="I74" s="178"/>
      <c r="J74" s="179"/>
      <c r="K74" s="179"/>
      <c r="L74" s="179"/>
      <c r="M74" s="180"/>
      <c r="N74" s="178"/>
      <c r="O74" s="179"/>
      <c r="P74" s="179"/>
      <c r="Q74" s="179"/>
      <c r="R74" s="180"/>
      <c r="S74" s="122">
        <f t="shared" si="0"/>
        <v>40</v>
      </c>
      <c r="T74" s="52"/>
      <c r="U74" s="52"/>
      <c r="V74" s="52"/>
      <c r="W74" s="52"/>
      <c r="X74" s="52"/>
    </row>
    <row r="75" spans="1:24" ht="15" customHeight="1" x14ac:dyDescent="0.35">
      <c r="A75" s="191" t="s">
        <v>80</v>
      </c>
      <c r="B75" s="189"/>
      <c r="C75" s="178">
        <v>20</v>
      </c>
      <c r="D75" s="179"/>
      <c r="E75" s="179"/>
      <c r="F75" s="179"/>
      <c r="G75" s="179"/>
      <c r="H75" s="180">
        <v>20</v>
      </c>
      <c r="I75" s="178"/>
      <c r="J75" s="179"/>
      <c r="K75" s="179"/>
      <c r="L75" s="179"/>
      <c r="M75" s="180"/>
      <c r="N75" s="178"/>
      <c r="O75" s="179"/>
      <c r="P75" s="179"/>
      <c r="Q75" s="179"/>
      <c r="R75" s="180"/>
      <c r="S75" s="122">
        <f t="shared" si="0"/>
        <v>40</v>
      </c>
      <c r="T75" s="25"/>
      <c r="U75" s="25"/>
      <c r="V75" s="25"/>
      <c r="W75" s="25"/>
      <c r="X75" s="25"/>
    </row>
    <row r="76" spans="1:24" ht="15" customHeight="1" thickBot="1" x14ac:dyDescent="0.4">
      <c r="A76" s="193" t="s">
        <v>81</v>
      </c>
      <c r="B76" s="190"/>
      <c r="C76" s="181">
        <v>21</v>
      </c>
      <c r="D76" s="182"/>
      <c r="E76" s="182"/>
      <c r="F76" s="182"/>
      <c r="G76" s="182"/>
      <c r="H76" s="183">
        <v>21</v>
      </c>
      <c r="I76" s="181"/>
      <c r="J76" s="182"/>
      <c r="K76" s="182"/>
      <c r="L76" s="182"/>
      <c r="M76" s="183"/>
      <c r="N76" s="181"/>
      <c r="O76" s="182"/>
      <c r="P76" s="182"/>
      <c r="Q76" s="182"/>
      <c r="R76" s="183"/>
      <c r="S76" s="123">
        <f t="shared" si="0"/>
        <v>42</v>
      </c>
      <c r="T76" s="25"/>
      <c r="U76" s="25"/>
      <c r="V76" s="25"/>
      <c r="W76" s="25"/>
      <c r="X76" s="25"/>
    </row>
    <row r="77" spans="1:24" ht="15" customHeight="1" thickBot="1" x14ac:dyDescent="0.4">
      <c r="A77" s="161" t="s">
        <v>339</v>
      </c>
      <c r="B77" s="310">
        <f t="shared" ref="B77:S77" si="2">SUM(B11:B76)</f>
        <v>1408</v>
      </c>
      <c r="C77" s="311">
        <f t="shared" si="2"/>
        <v>1088</v>
      </c>
      <c r="D77" s="311">
        <f t="shared" si="2"/>
        <v>2</v>
      </c>
      <c r="E77" s="311">
        <f t="shared" si="2"/>
        <v>348</v>
      </c>
      <c r="F77" s="311">
        <f t="shared" si="2"/>
        <v>7</v>
      </c>
      <c r="G77" s="311">
        <f t="shared" si="2"/>
        <v>0</v>
      </c>
      <c r="H77" s="311">
        <f t="shared" si="2"/>
        <v>1200</v>
      </c>
      <c r="I77" s="311">
        <f t="shared" si="2"/>
        <v>225</v>
      </c>
      <c r="J77" s="311">
        <f t="shared" si="2"/>
        <v>14</v>
      </c>
      <c r="K77" s="311">
        <f t="shared" si="2"/>
        <v>109</v>
      </c>
      <c r="L77" s="311">
        <f t="shared" si="2"/>
        <v>0</v>
      </c>
      <c r="M77" s="311">
        <f t="shared" si="2"/>
        <v>284</v>
      </c>
      <c r="N77" s="311">
        <f t="shared" si="2"/>
        <v>0</v>
      </c>
      <c r="O77" s="311">
        <f t="shared" si="2"/>
        <v>0</v>
      </c>
      <c r="P77" s="311">
        <f t="shared" si="2"/>
        <v>0</v>
      </c>
      <c r="Q77" s="311">
        <f t="shared" si="2"/>
        <v>56</v>
      </c>
      <c r="R77" s="311">
        <f t="shared" si="2"/>
        <v>28</v>
      </c>
      <c r="S77" s="311">
        <f t="shared" si="2"/>
        <v>3361</v>
      </c>
      <c r="T77" s="24"/>
      <c r="U77" s="24"/>
      <c r="V77" s="24"/>
      <c r="W77" s="24"/>
      <c r="X77" s="24"/>
    </row>
    <row r="78" spans="1:24" ht="15" customHeight="1" thickBot="1" x14ac:dyDescent="0.4">
      <c r="A78" s="161"/>
      <c r="B78" s="332"/>
      <c r="C78" s="471" t="s">
        <v>341</v>
      </c>
      <c r="D78" s="472"/>
      <c r="E78" s="472"/>
      <c r="F78" s="472"/>
      <c r="G78" s="472"/>
      <c r="H78" s="472"/>
      <c r="I78" s="472"/>
      <c r="J78" s="472"/>
      <c r="K78" s="472"/>
      <c r="L78" s="472"/>
      <c r="M78" s="472"/>
      <c r="N78" s="472"/>
      <c r="O78" s="472"/>
      <c r="P78" s="472"/>
      <c r="Q78" s="472"/>
      <c r="R78" s="473"/>
      <c r="S78" s="333"/>
      <c r="T78" s="24"/>
      <c r="U78" s="24"/>
      <c r="V78" s="24"/>
      <c r="W78" s="24"/>
      <c r="X78" s="24"/>
    </row>
    <row r="79" spans="1:24" ht="15" customHeight="1" thickBot="1" x14ac:dyDescent="0.4">
      <c r="A79" s="161"/>
      <c r="B79" s="26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7"/>
      <c r="T79" s="24"/>
      <c r="U79" s="24"/>
      <c r="V79" s="24"/>
      <c r="W79" s="24"/>
      <c r="X79" s="24"/>
    </row>
    <row r="80" spans="1:24" ht="15" customHeight="1" x14ac:dyDescent="0.35">
      <c r="A80" s="443" t="s">
        <v>395</v>
      </c>
      <c r="B80" s="327"/>
      <c r="C80" s="465" t="str">
        <f>C9</f>
        <v>ALS Type BM pour la majorité</v>
      </c>
      <c r="D80" s="466"/>
      <c r="E80" s="466"/>
      <c r="F80" s="466"/>
      <c r="G80" s="466"/>
      <c r="H80" s="467"/>
      <c r="I80" s="465" t="str">
        <f>I9</f>
        <v>DKD</v>
      </c>
      <c r="J80" s="466"/>
      <c r="K80" s="466"/>
      <c r="L80" s="466"/>
      <c r="M80" s="467"/>
      <c r="N80" s="465" t="str">
        <f>N9</f>
        <v>AUTRES MARQUES</v>
      </c>
      <c r="O80" s="466"/>
      <c r="P80" s="466"/>
      <c r="Q80" s="466"/>
      <c r="R80" s="467"/>
      <c r="S80" s="27"/>
      <c r="T80" s="24"/>
      <c r="U80" s="24"/>
      <c r="V80" s="24"/>
      <c r="W80" s="24"/>
      <c r="X80" s="24"/>
    </row>
    <row r="81" spans="1:24" ht="15" customHeight="1" x14ac:dyDescent="0.35">
      <c r="A81" s="445"/>
      <c r="B81" s="328">
        <f>SUM(C81:R81)</f>
        <v>1408</v>
      </c>
      <c r="C81" s="280">
        <f>SUM(C20:C22,C24:C29,C48,C51,C54,C56)</f>
        <v>318</v>
      </c>
      <c r="D81" s="281">
        <f>SUM(D20:D22,D24:D29,D48,D51,D54,D56)</f>
        <v>2</v>
      </c>
      <c r="E81" s="281">
        <f>SUM(E20:E22,E24:E29,E48,E51,E54,E56)</f>
        <v>256</v>
      </c>
      <c r="F81" s="281">
        <f>SUM(F20:F22,F24:F29,F48,F51,F54,F56)</f>
        <v>6</v>
      </c>
      <c r="G81" s="281">
        <f>SUM(G20:G22,G24:G29,G48,G51,G54,G56)</f>
        <v>0</v>
      </c>
      <c r="H81" s="282">
        <f t="shared" ref="H81" si="3">SUM(H20:H22,H24:H29,H48,H51,H54,H56)</f>
        <v>419</v>
      </c>
      <c r="I81" s="280">
        <f>SUM(I20:I22,I24:I29,I48,I51,I54,I56)</f>
        <v>106</v>
      </c>
      <c r="J81" s="281">
        <f t="shared" ref="J81:M81" si="4">SUM(J20:J22,J24:J29,J48,J51,J54,J56)</f>
        <v>11</v>
      </c>
      <c r="K81" s="281">
        <f t="shared" si="4"/>
        <v>68</v>
      </c>
      <c r="L81" s="281">
        <f t="shared" si="4"/>
        <v>0</v>
      </c>
      <c r="M81" s="282">
        <f t="shared" si="4"/>
        <v>145</v>
      </c>
      <c r="N81" s="283">
        <f>SUM(N20:N22,N24:N29,N48,N51,N54,N56)</f>
        <v>0</v>
      </c>
      <c r="O81" s="284">
        <f t="shared" ref="O81:R81" si="5">SUM(O20:O22,O24:O29,O48,O51,O54,O56)</f>
        <v>0</v>
      </c>
      <c r="P81" s="284">
        <f t="shared" si="5"/>
        <v>0</v>
      </c>
      <c r="Q81" s="284">
        <f t="shared" si="5"/>
        <v>54</v>
      </c>
      <c r="R81" s="285">
        <f t="shared" si="5"/>
        <v>23</v>
      </c>
      <c r="S81" s="27"/>
      <c r="T81" s="24"/>
      <c r="U81" s="24"/>
      <c r="V81" s="24"/>
      <c r="W81" s="24"/>
      <c r="X81" s="24"/>
    </row>
    <row r="82" spans="1:24" ht="15" customHeight="1" thickBot="1" x14ac:dyDescent="0.4">
      <c r="A82" s="447"/>
      <c r="B82" s="329"/>
      <c r="C82" s="468">
        <f>C81+D81+E81+F81+G81+H81</f>
        <v>1001</v>
      </c>
      <c r="D82" s="469"/>
      <c r="E82" s="469"/>
      <c r="F82" s="469"/>
      <c r="G82" s="469"/>
      <c r="H82" s="470"/>
      <c r="I82" s="468">
        <f>I81+J81+K81+L81+M81</f>
        <v>330</v>
      </c>
      <c r="J82" s="469"/>
      <c r="K82" s="469"/>
      <c r="L82" s="469"/>
      <c r="M82" s="470"/>
      <c r="N82" s="468">
        <f>N81+O81+P81+Q81+R81</f>
        <v>77</v>
      </c>
      <c r="O82" s="469"/>
      <c r="P82" s="469"/>
      <c r="Q82" s="469"/>
      <c r="R82" s="470"/>
      <c r="S82" s="27"/>
      <c r="T82" s="24"/>
      <c r="U82" s="24"/>
      <c r="V82" s="24"/>
      <c r="W82" s="24"/>
      <c r="X82" s="24"/>
    </row>
    <row r="83" spans="1:24" ht="15" customHeight="1" thickBot="1" x14ac:dyDescent="0.4">
      <c r="A83" s="161"/>
      <c r="B83" s="26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7"/>
      <c r="T83" s="24"/>
      <c r="U83" s="24"/>
      <c r="V83" s="24"/>
      <c r="W83" s="24"/>
      <c r="X83" s="24"/>
    </row>
    <row r="84" spans="1:24" ht="15" customHeight="1" x14ac:dyDescent="0.35">
      <c r="A84" s="337"/>
      <c r="B84" s="330"/>
      <c r="C84" s="480" t="str">
        <f>C9</f>
        <v>ALS Type BM pour la majorité</v>
      </c>
      <c r="D84" s="481"/>
      <c r="E84" s="481"/>
      <c r="F84" s="481"/>
      <c r="G84" s="481"/>
      <c r="H84" s="482"/>
      <c r="I84" s="480" t="str">
        <f>I9</f>
        <v>DKD</v>
      </c>
      <c r="J84" s="481"/>
      <c r="K84" s="481"/>
      <c r="L84" s="481"/>
      <c r="M84" s="482"/>
      <c r="N84" s="480" t="str">
        <f>N9</f>
        <v>AUTRES MARQUES</v>
      </c>
      <c r="O84" s="481"/>
      <c r="P84" s="481"/>
      <c r="Q84" s="481"/>
      <c r="R84" s="482"/>
      <c r="S84" s="27"/>
      <c r="T84" s="24"/>
      <c r="U84" s="24"/>
      <c r="V84" s="24"/>
      <c r="W84" s="24"/>
      <c r="X84" s="24"/>
    </row>
    <row r="85" spans="1:24" ht="15" customHeight="1" x14ac:dyDescent="0.35">
      <c r="A85" s="143" t="s">
        <v>396</v>
      </c>
      <c r="B85" s="346">
        <f>SUM(C85:R85)</f>
        <v>1953</v>
      </c>
      <c r="C85" s="334">
        <f>C77-C81</f>
        <v>770</v>
      </c>
      <c r="D85" s="335">
        <f t="shared" ref="D85:R85" si="6">D77-D81</f>
        <v>0</v>
      </c>
      <c r="E85" s="335">
        <f t="shared" si="6"/>
        <v>92</v>
      </c>
      <c r="F85" s="335">
        <f t="shared" si="6"/>
        <v>1</v>
      </c>
      <c r="G85" s="335">
        <f t="shared" si="6"/>
        <v>0</v>
      </c>
      <c r="H85" s="336">
        <f t="shared" si="6"/>
        <v>781</v>
      </c>
      <c r="I85" s="334">
        <f t="shared" si="6"/>
        <v>119</v>
      </c>
      <c r="J85" s="335">
        <f t="shared" si="6"/>
        <v>3</v>
      </c>
      <c r="K85" s="335">
        <f t="shared" si="6"/>
        <v>41</v>
      </c>
      <c r="L85" s="335">
        <f t="shared" si="6"/>
        <v>0</v>
      </c>
      <c r="M85" s="336">
        <f t="shared" si="6"/>
        <v>139</v>
      </c>
      <c r="N85" s="334">
        <f t="shared" si="6"/>
        <v>0</v>
      </c>
      <c r="O85" s="335">
        <f t="shared" si="6"/>
        <v>0</v>
      </c>
      <c r="P85" s="335">
        <f t="shared" si="6"/>
        <v>0</v>
      </c>
      <c r="Q85" s="335">
        <f t="shared" si="6"/>
        <v>2</v>
      </c>
      <c r="R85" s="336">
        <f t="shared" si="6"/>
        <v>5</v>
      </c>
      <c r="S85" s="339"/>
      <c r="T85" s="25"/>
      <c r="U85" s="25"/>
      <c r="V85" s="25"/>
      <c r="W85" s="25"/>
      <c r="X85" s="25"/>
    </row>
    <row r="86" spans="1:24" ht="15" customHeight="1" thickBot="1" x14ac:dyDescent="0.4">
      <c r="A86" s="338"/>
      <c r="B86" s="331"/>
      <c r="C86" s="483">
        <f>C85+D85+E85+F85+G85+H85</f>
        <v>1644</v>
      </c>
      <c r="D86" s="484"/>
      <c r="E86" s="484"/>
      <c r="F86" s="484"/>
      <c r="G86" s="484"/>
      <c r="H86" s="485"/>
      <c r="I86" s="483">
        <f>I85+J85+K85+L85+M85</f>
        <v>302</v>
      </c>
      <c r="J86" s="484"/>
      <c r="K86" s="484"/>
      <c r="L86" s="484"/>
      <c r="M86" s="485"/>
      <c r="N86" s="483">
        <f>N85+O85+P85+Q85+R85</f>
        <v>7</v>
      </c>
      <c r="O86" s="484"/>
      <c r="P86" s="484"/>
      <c r="Q86" s="484"/>
      <c r="R86" s="485"/>
      <c r="S86" s="31"/>
      <c r="T86" s="25"/>
      <c r="U86" s="25"/>
      <c r="V86" s="25"/>
      <c r="W86" s="25"/>
      <c r="X86" s="25"/>
    </row>
    <row r="87" spans="1:24" ht="15" customHeight="1" thickBot="1" x14ac:dyDescent="0.4">
      <c r="A87" s="161"/>
      <c r="B87" s="30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31"/>
      <c r="T87" s="52"/>
      <c r="U87" s="52"/>
      <c r="V87" s="52"/>
      <c r="W87" s="52"/>
      <c r="X87" s="52"/>
    </row>
    <row r="88" spans="1:24" ht="15" customHeight="1" x14ac:dyDescent="0.35">
      <c r="A88" s="474" t="s">
        <v>398</v>
      </c>
      <c r="B88" s="477">
        <f>SUM(C89:R89)</f>
        <v>3361</v>
      </c>
      <c r="C88" s="452" t="str">
        <f>C9</f>
        <v>ALS Type BM pour la majorité</v>
      </c>
      <c r="D88" s="453"/>
      <c r="E88" s="453"/>
      <c r="F88" s="453"/>
      <c r="G88" s="453"/>
      <c r="H88" s="454"/>
      <c r="I88" s="452" t="str">
        <f>I9</f>
        <v>DKD</v>
      </c>
      <c r="J88" s="453"/>
      <c r="K88" s="453"/>
      <c r="L88" s="453"/>
      <c r="M88" s="454"/>
      <c r="N88" s="452" t="str">
        <f>N9</f>
        <v>AUTRES MARQUES</v>
      </c>
      <c r="O88" s="453"/>
      <c r="P88" s="453"/>
      <c r="Q88" s="453"/>
      <c r="R88" s="454"/>
      <c r="S88" s="31"/>
      <c r="T88" s="52"/>
      <c r="U88" s="52"/>
      <c r="V88" s="52"/>
      <c r="W88" s="52"/>
      <c r="X88" s="52"/>
    </row>
    <row r="89" spans="1:24" ht="15" customHeight="1" x14ac:dyDescent="0.35">
      <c r="A89" s="475"/>
      <c r="B89" s="478"/>
      <c r="C89" s="334">
        <f>C81+C85</f>
        <v>1088</v>
      </c>
      <c r="D89" s="335">
        <f t="shared" ref="D89:R89" si="7">D81+D85</f>
        <v>2</v>
      </c>
      <c r="E89" s="335">
        <f t="shared" si="7"/>
        <v>348</v>
      </c>
      <c r="F89" s="335">
        <f t="shared" si="7"/>
        <v>7</v>
      </c>
      <c r="G89" s="335">
        <f t="shared" si="7"/>
        <v>0</v>
      </c>
      <c r="H89" s="336">
        <f t="shared" si="7"/>
        <v>1200</v>
      </c>
      <c r="I89" s="334">
        <f t="shared" si="7"/>
        <v>225</v>
      </c>
      <c r="J89" s="335">
        <f t="shared" si="7"/>
        <v>14</v>
      </c>
      <c r="K89" s="335">
        <f t="shared" si="7"/>
        <v>109</v>
      </c>
      <c r="L89" s="335">
        <f t="shared" si="7"/>
        <v>0</v>
      </c>
      <c r="M89" s="336">
        <f t="shared" si="7"/>
        <v>284</v>
      </c>
      <c r="N89" s="334">
        <f t="shared" si="7"/>
        <v>0</v>
      </c>
      <c r="O89" s="335">
        <f t="shared" si="7"/>
        <v>0</v>
      </c>
      <c r="P89" s="335">
        <f t="shared" si="7"/>
        <v>0</v>
      </c>
      <c r="Q89" s="335">
        <f t="shared" si="7"/>
        <v>56</v>
      </c>
      <c r="R89" s="336">
        <f t="shared" si="7"/>
        <v>28</v>
      </c>
      <c r="S89" s="340"/>
      <c r="T89" s="25"/>
      <c r="U89" s="25"/>
      <c r="V89" s="25"/>
      <c r="W89" s="25"/>
      <c r="X89" s="25"/>
    </row>
    <row r="90" spans="1:24" ht="15" customHeight="1" thickBot="1" x14ac:dyDescent="0.4">
      <c r="A90" s="476"/>
      <c r="B90" s="479"/>
      <c r="C90" s="455">
        <f>C89+D89+E89+F89+G89+H89</f>
        <v>2645</v>
      </c>
      <c r="D90" s="456"/>
      <c r="E90" s="456"/>
      <c r="F90" s="456"/>
      <c r="G90" s="456"/>
      <c r="H90" s="457"/>
      <c r="I90" s="455">
        <f>I89+J89+K89+L89+M89</f>
        <v>632</v>
      </c>
      <c r="J90" s="456"/>
      <c r="K90" s="456"/>
      <c r="L90" s="456"/>
      <c r="M90" s="457"/>
      <c r="N90" s="455">
        <f>N89+O89+P89+Q89+R89</f>
        <v>84</v>
      </c>
      <c r="O90" s="456"/>
      <c r="P90" s="456"/>
      <c r="Q90" s="456"/>
      <c r="R90" s="457"/>
      <c r="S90" s="27"/>
      <c r="T90" s="25"/>
      <c r="U90" s="25"/>
      <c r="V90" s="25"/>
      <c r="W90" s="25"/>
      <c r="X90" s="25"/>
    </row>
    <row r="91" spans="1:24" s="345" customFormat="1" ht="15" customHeight="1" x14ac:dyDescent="0.35">
      <c r="A91" s="341"/>
      <c r="B91" s="342"/>
      <c r="C91" s="342"/>
      <c r="D91" s="342"/>
      <c r="E91" s="342"/>
      <c r="F91" s="342"/>
      <c r="G91" s="342"/>
      <c r="H91" s="342"/>
      <c r="I91" s="342"/>
      <c r="J91" s="342"/>
      <c r="K91" s="342"/>
      <c r="L91" s="342"/>
      <c r="M91" s="342"/>
      <c r="N91" s="342"/>
      <c r="O91" s="342"/>
      <c r="P91" s="342"/>
      <c r="Q91" s="342"/>
      <c r="R91" s="342"/>
      <c r="S91" s="343"/>
      <c r="T91" s="344"/>
      <c r="U91" s="344"/>
      <c r="V91" s="344"/>
      <c r="W91" s="344"/>
      <c r="X91" s="344"/>
    </row>
    <row r="92" spans="1:24" ht="15" customHeight="1" x14ac:dyDescent="0.35">
      <c r="A92" s="162" t="s">
        <v>213</v>
      </c>
      <c r="B92" s="30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7"/>
      <c r="T92" s="25"/>
      <c r="U92" s="25"/>
      <c r="V92" s="25"/>
      <c r="W92" s="25"/>
      <c r="X92" s="25"/>
    </row>
    <row r="93" spans="1:24" ht="15" customHeight="1" x14ac:dyDescent="0.35">
      <c r="A93" s="29" t="s">
        <v>214</v>
      </c>
      <c r="B93" s="30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27"/>
      <c r="T93" s="52"/>
      <c r="U93" s="52"/>
      <c r="V93" s="52"/>
      <c r="W93" s="52"/>
      <c r="X93" s="52"/>
    </row>
    <row r="94" spans="1:24" ht="15" customHeight="1" x14ac:dyDescent="0.35">
      <c r="A94" s="29"/>
      <c r="B94" s="30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27"/>
      <c r="T94" s="52"/>
      <c r="U94" s="52"/>
      <c r="V94" s="52"/>
      <c r="W94" s="52"/>
      <c r="X94" s="52"/>
    </row>
    <row r="95" spans="1:24" ht="15" customHeight="1" x14ac:dyDescent="0.35">
      <c r="A95" s="28" t="s">
        <v>19</v>
      </c>
      <c r="B95" s="30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7"/>
      <c r="T95" s="25"/>
      <c r="U95" s="25"/>
      <c r="V95" s="25"/>
      <c r="W95" s="25"/>
      <c r="X95" s="25"/>
    </row>
    <row r="96" spans="1:24" x14ac:dyDescent="0.35">
      <c r="A96" s="32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</row>
    <row r="97" spans="1:24" x14ac:dyDescent="0.35">
      <c r="A97" s="32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</row>
  </sheetData>
  <mergeCells count="30">
    <mergeCell ref="C78:R78"/>
    <mergeCell ref="A88:A90"/>
    <mergeCell ref="B88:B90"/>
    <mergeCell ref="C88:H88"/>
    <mergeCell ref="I88:M88"/>
    <mergeCell ref="N88:R88"/>
    <mergeCell ref="C90:H90"/>
    <mergeCell ref="I90:M90"/>
    <mergeCell ref="N90:R90"/>
    <mergeCell ref="C84:H84"/>
    <mergeCell ref="I84:M84"/>
    <mergeCell ref="N84:R84"/>
    <mergeCell ref="C86:H86"/>
    <mergeCell ref="I86:M86"/>
    <mergeCell ref="N86:R86"/>
    <mergeCell ref="A80:A82"/>
    <mergeCell ref="C80:H80"/>
    <mergeCell ref="I80:M80"/>
    <mergeCell ref="N80:R80"/>
    <mergeCell ref="C82:H82"/>
    <mergeCell ref="I82:M82"/>
    <mergeCell ref="N82:R82"/>
    <mergeCell ref="A1:S1"/>
    <mergeCell ref="A4:S4"/>
    <mergeCell ref="A9:A10"/>
    <mergeCell ref="A2:U2"/>
    <mergeCell ref="A5:U5"/>
    <mergeCell ref="C9:H9"/>
    <mergeCell ref="I9:M9"/>
    <mergeCell ref="N9:R9"/>
  </mergeCells>
  <printOptions horizontalCentered="1"/>
  <pageMargins left="0" right="0" top="0.98425196850393704" bottom="0.59055118110236227" header="0.19685039370078741" footer="0.19685039370078741"/>
  <pageSetup paperSize="9" scale="58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rowBreaks count="1" manualBreakCount="1">
    <brk id="51" max="2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X73"/>
  <sheetViews>
    <sheetView view="pageBreakPreview" topLeftCell="A44" zoomScale="115" zoomScaleNormal="100" zoomScaleSheetLayoutView="115" workbookViewId="0">
      <selection activeCell="N57" sqref="N57:R57"/>
    </sheetView>
  </sheetViews>
  <sheetFormatPr baseColWidth="10" defaultColWidth="11.453125" defaultRowHeight="13.5" x14ac:dyDescent="0.35"/>
  <cols>
    <col min="1" max="1" width="58.453125" style="6" customWidth="1"/>
    <col min="2" max="2" width="9" style="6" customWidth="1"/>
    <col min="3" max="18" width="8.7265625" style="6" customWidth="1"/>
    <col min="19" max="19" width="9" style="6" customWidth="1"/>
    <col min="20" max="16384" width="11.453125" style="6"/>
  </cols>
  <sheetData>
    <row r="1" spans="1:24" ht="15.5" x14ac:dyDescent="0.35">
      <c r="A1" s="458" t="s">
        <v>211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</row>
    <row r="2" spans="1:24" ht="27" customHeight="1" x14ac:dyDescent="0.35">
      <c r="A2" s="495" t="s">
        <v>389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253"/>
      <c r="U2" s="253"/>
    </row>
    <row r="3" spans="1:24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s="35" customFormat="1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4" s="35" customFormat="1" ht="39" customHeight="1" x14ac:dyDescent="0.35">
      <c r="A5" s="496" t="s">
        <v>343</v>
      </c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6"/>
      <c r="R5" s="496"/>
      <c r="S5" s="496"/>
      <c r="T5" s="254"/>
      <c r="U5" s="254"/>
    </row>
    <row r="6" spans="1:24" ht="14.5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4" s="10" customFormat="1" ht="14.5" x14ac:dyDescent="0.35">
      <c r="A7" s="7" t="s">
        <v>1</v>
      </c>
      <c r="B7" s="8" t="s">
        <v>82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4" ht="14" thickBot="1" x14ac:dyDescent="0.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4" ht="15" customHeight="1" thickBot="1" x14ac:dyDescent="0.4">
      <c r="A9" s="395" t="s">
        <v>3</v>
      </c>
      <c r="B9" s="177" t="s">
        <v>4</v>
      </c>
      <c r="C9" s="486" t="s">
        <v>83</v>
      </c>
      <c r="D9" s="487"/>
      <c r="E9" s="487"/>
      <c r="F9" s="487"/>
      <c r="G9" s="487"/>
      <c r="H9" s="488"/>
      <c r="I9" s="489" t="s">
        <v>84</v>
      </c>
      <c r="J9" s="490"/>
      <c r="K9" s="490"/>
      <c r="L9" s="490"/>
      <c r="M9" s="491"/>
      <c r="N9" s="492" t="s">
        <v>7</v>
      </c>
      <c r="O9" s="493"/>
      <c r="P9" s="493"/>
      <c r="Q9" s="493"/>
      <c r="R9" s="494"/>
      <c r="S9" s="124" t="s">
        <v>8</v>
      </c>
      <c r="T9" s="11"/>
      <c r="U9" s="11"/>
      <c r="V9" s="11"/>
      <c r="W9" s="12"/>
      <c r="X9" s="12"/>
    </row>
    <row r="10" spans="1:24" ht="15" customHeight="1" thickBot="1" x14ac:dyDescent="0.4">
      <c r="A10" s="396"/>
      <c r="B10" s="175" t="s">
        <v>9</v>
      </c>
      <c r="C10" s="212" t="s">
        <v>10</v>
      </c>
      <c r="D10" s="213" t="s">
        <v>11</v>
      </c>
      <c r="E10" s="213" t="s">
        <v>12</v>
      </c>
      <c r="F10" s="213" t="s">
        <v>13</v>
      </c>
      <c r="G10" s="213" t="s">
        <v>14</v>
      </c>
      <c r="H10" s="214" t="s">
        <v>15</v>
      </c>
      <c r="I10" s="215" t="s">
        <v>10</v>
      </c>
      <c r="J10" s="216" t="s">
        <v>11</v>
      </c>
      <c r="K10" s="216" t="s">
        <v>12</v>
      </c>
      <c r="L10" s="216" t="s">
        <v>14</v>
      </c>
      <c r="M10" s="217" t="s">
        <v>15</v>
      </c>
      <c r="N10" s="215" t="s">
        <v>10</v>
      </c>
      <c r="O10" s="216" t="s">
        <v>11</v>
      </c>
      <c r="P10" s="216" t="s">
        <v>15</v>
      </c>
      <c r="Q10" s="216" t="s">
        <v>16</v>
      </c>
      <c r="R10" s="217" t="s">
        <v>17</v>
      </c>
      <c r="S10" s="125" t="s">
        <v>18</v>
      </c>
      <c r="T10" s="11"/>
      <c r="U10" s="11"/>
      <c r="V10" s="11"/>
      <c r="W10" s="11"/>
      <c r="X10" s="11"/>
    </row>
    <row r="11" spans="1:24" ht="15" customHeight="1" x14ac:dyDescent="0.35">
      <c r="A11" s="36" t="s">
        <v>85</v>
      </c>
      <c r="B11" s="41"/>
      <c r="C11" s="201"/>
      <c r="D11" s="202"/>
      <c r="E11" s="202"/>
      <c r="F11" s="202"/>
      <c r="G11" s="202"/>
      <c r="H11" s="203"/>
      <c r="I11" s="201"/>
      <c r="J11" s="202"/>
      <c r="K11" s="202"/>
      <c r="L11" s="202"/>
      <c r="M11" s="203"/>
      <c r="N11" s="201"/>
      <c r="O11" s="202"/>
      <c r="P11" s="202"/>
      <c r="Q11" s="202"/>
      <c r="R11" s="203"/>
      <c r="S11" s="210"/>
      <c r="T11" s="11"/>
      <c r="U11" s="11"/>
      <c r="V11" s="11"/>
      <c r="W11" s="11"/>
      <c r="X11" s="11"/>
    </row>
    <row r="12" spans="1:24" ht="15" customHeight="1" x14ac:dyDescent="0.35">
      <c r="A12" s="196" t="s">
        <v>86</v>
      </c>
      <c r="B12" s="199"/>
      <c r="C12" s="218">
        <v>1</v>
      </c>
      <c r="D12" s="219">
        <v>1</v>
      </c>
      <c r="E12" s="219">
        <v>1</v>
      </c>
      <c r="F12" s="219"/>
      <c r="G12" s="220"/>
      <c r="H12" s="221"/>
      <c r="I12" s="222"/>
      <c r="J12" s="220"/>
      <c r="K12" s="220"/>
      <c r="L12" s="220"/>
      <c r="M12" s="223"/>
      <c r="N12" s="222"/>
      <c r="O12" s="220"/>
      <c r="P12" s="220"/>
      <c r="Q12" s="220"/>
      <c r="R12" s="223"/>
      <c r="S12" s="126">
        <f>SUM(C12:R12)</f>
        <v>3</v>
      </c>
      <c r="T12" s="11"/>
      <c r="U12" s="11"/>
      <c r="V12" s="11"/>
      <c r="W12" s="11"/>
      <c r="X12" s="11"/>
    </row>
    <row r="13" spans="1:24" ht="15" customHeight="1" x14ac:dyDescent="0.35">
      <c r="A13" s="197" t="s">
        <v>87</v>
      </c>
      <c r="B13" s="268">
        <v>101</v>
      </c>
      <c r="C13" s="263">
        <v>34</v>
      </c>
      <c r="D13" s="264">
        <v>6</v>
      </c>
      <c r="E13" s="264">
        <v>22</v>
      </c>
      <c r="F13" s="264">
        <v>1</v>
      </c>
      <c r="G13" s="265"/>
      <c r="H13" s="266">
        <v>38</v>
      </c>
      <c r="I13" s="222"/>
      <c r="J13" s="220"/>
      <c r="K13" s="220"/>
      <c r="L13" s="220"/>
      <c r="M13" s="223"/>
      <c r="N13" s="222"/>
      <c r="O13" s="220"/>
      <c r="P13" s="220"/>
      <c r="Q13" s="220"/>
      <c r="R13" s="223"/>
      <c r="S13" s="211">
        <f>SUM(C13:R13)</f>
        <v>101</v>
      </c>
      <c r="T13" s="11"/>
      <c r="U13" s="11"/>
      <c r="V13" s="11"/>
      <c r="W13" s="11"/>
      <c r="X13" s="11"/>
    </row>
    <row r="14" spans="1:24" ht="15" customHeight="1" x14ac:dyDescent="0.35">
      <c r="A14" s="196" t="s">
        <v>88</v>
      </c>
      <c r="B14" s="199"/>
      <c r="C14" s="218">
        <v>3</v>
      </c>
      <c r="D14" s="219"/>
      <c r="E14" s="219"/>
      <c r="F14" s="219"/>
      <c r="G14" s="220"/>
      <c r="H14" s="221"/>
      <c r="I14" s="222"/>
      <c r="J14" s="220"/>
      <c r="K14" s="220"/>
      <c r="L14" s="220"/>
      <c r="M14" s="223"/>
      <c r="N14" s="222"/>
      <c r="O14" s="220"/>
      <c r="P14" s="220"/>
      <c r="Q14" s="220"/>
      <c r="R14" s="223"/>
      <c r="S14" s="211">
        <f t="shared" ref="S14:S49" si="0">SUM(C14:R14)</f>
        <v>3</v>
      </c>
      <c r="T14" s="11"/>
      <c r="U14" s="11"/>
      <c r="V14" s="11"/>
      <c r="W14" s="11"/>
      <c r="X14" s="11"/>
    </row>
    <row r="15" spans="1:24" ht="15" customHeight="1" x14ac:dyDescent="0.35">
      <c r="A15" s="196" t="s">
        <v>89</v>
      </c>
      <c r="B15" s="199"/>
      <c r="C15" s="218"/>
      <c r="D15" s="219"/>
      <c r="E15" s="219"/>
      <c r="F15" s="219">
        <v>5</v>
      </c>
      <c r="G15" s="220"/>
      <c r="H15" s="221"/>
      <c r="I15" s="222"/>
      <c r="J15" s="220"/>
      <c r="K15" s="220"/>
      <c r="L15" s="220"/>
      <c r="M15" s="223"/>
      <c r="N15" s="222"/>
      <c r="O15" s="220"/>
      <c r="P15" s="220"/>
      <c r="Q15" s="220"/>
      <c r="R15" s="223"/>
      <c r="S15" s="211">
        <f t="shared" si="0"/>
        <v>5</v>
      </c>
      <c r="T15" s="11"/>
      <c r="U15" s="11"/>
      <c r="V15" s="11"/>
      <c r="W15" s="11"/>
      <c r="X15" s="11"/>
    </row>
    <row r="16" spans="1:24" ht="15" customHeight="1" x14ac:dyDescent="0.35">
      <c r="A16" s="196" t="s">
        <v>90</v>
      </c>
      <c r="B16" s="199"/>
      <c r="C16" s="218">
        <v>1</v>
      </c>
      <c r="D16" s="219"/>
      <c r="E16" s="219">
        <v>1</v>
      </c>
      <c r="F16" s="219"/>
      <c r="G16" s="220"/>
      <c r="H16" s="221">
        <v>1</v>
      </c>
      <c r="I16" s="222"/>
      <c r="J16" s="220"/>
      <c r="K16" s="220"/>
      <c r="L16" s="220"/>
      <c r="M16" s="223"/>
      <c r="N16" s="222"/>
      <c r="O16" s="220"/>
      <c r="P16" s="220"/>
      <c r="Q16" s="220"/>
      <c r="R16" s="223"/>
      <c r="S16" s="211">
        <f t="shared" si="0"/>
        <v>3</v>
      </c>
      <c r="T16" s="11"/>
      <c r="U16" s="11"/>
      <c r="V16" s="11"/>
      <c r="W16" s="11"/>
      <c r="X16" s="11"/>
    </row>
    <row r="17" spans="1:24" ht="15" customHeight="1" x14ac:dyDescent="0.35">
      <c r="A17" s="197" t="s">
        <v>91</v>
      </c>
      <c r="B17" s="268">
        <v>108</v>
      </c>
      <c r="C17" s="263">
        <v>31</v>
      </c>
      <c r="D17" s="264">
        <v>2</v>
      </c>
      <c r="E17" s="264">
        <v>31</v>
      </c>
      <c r="F17" s="264"/>
      <c r="G17" s="265"/>
      <c r="H17" s="266">
        <v>44</v>
      </c>
      <c r="I17" s="222"/>
      <c r="J17" s="220"/>
      <c r="K17" s="220"/>
      <c r="L17" s="220"/>
      <c r="M17" s="223"/>
      <c r="N17" s="222"/>
      <c r="O17" s="220"/>
      <c r="P17" s="220"/>
      <c r="Q17" s="220"/>
      <c r="R17" s="223"/>
      <c r="S17" s="211">
        <f>SUM(C17:R17)</f>
        <v>108</v>
      </c>
      <c r="T17" s="11"/>
      <c r="U17" s="11"/>
      <c r="V17" s="11"/>
      <c r="W17" s="11"/>
      <c r="X17" s="11"/>
    </row>
    <row r="18" spans="1:24" ht="15" customHeight="1" x14ac:dyDescent="0.35">
      <c r="A18" s="196" t="s">
        <v>92</v>
      </c>
      <c r="B18" s="199"/>
      <c r="C18" s="218">
        <v>28</v>
      </c>
      <c r="D18" s="219"/>
      <c r="E18" s="219"/>
      <c r="F18" s="219"/>
      <c r="G18" s="220"/>
      <c r="H18" s="221">
        <v>28</v>
      </c>
      <c r="I18" s="222"/>
      <c r="J18" s="220"/>
      <c r="K18" s="220"/>
      <c r="L18" s="220"/>
      <c r="M18" s="223"/>
      <c r="N18" s="222"/>
      <c r="O18" s="220"/>
      <c r="P18" s="220"/>
      <c r="Q18" s="220"/>
      <c r="R18" s="223"/>
      <c r="S18" s="211">
        <f t="shared" si="0"/>
        <v>56</v>
      </c>
      <c r="T18" s="11"/>
      <c r="U18" s="11"/>
      <c r="V18" s="11"/>
      <c r="W18" s="11"/>
      <c r="X18" s="11"/>
    </row>
    <row r="19" spans="1:24" ht="15" customHeight="1" x14ac:dyDescent="0.35">
      <c r="A19" s="196" t="s">
        <v>93</v>
      </c>
      <c r="B19" s="199"/>
      <c r="C19" s="218">
        <v>8</v>
      </c>
      <c r="D19" s="219"/>
      <c r="E19" s="219"/>
      <c r="F19" s="219"/>
      <c r="G19" s="224"/>
      <c r="H19" s="221">
        <v>8</v>
      </c>
      <c r="I19" s="225"/>
      <c r="J19" s="224"/>
      <c r="K19" s="224"/>
      <c r="L19" s="224"/>
      <c r="M19" s="226"/>
      <c r="N19" s="225"/>
      <c r="O19" s="224"/>
      <c r="P19" s="224"/>
      <c r="Q19" s="224"/>
      <c r="R19" s="226"/>
      <c r="S19" s="211">
        <f t="shared" si="0"/>
        <v>16</v>
      </c>
      <c r="T19" s="11"/>
      <c r="U19" s="11"/>
      <c r="V19" s="11"/>
      <c r="W19" s="11"/>
      <c r="X19" s="11"/>
    </row>
    <row r="20" spans="1:24" ht="15" customHeight="1" x14ac:dyDescent="0.35">
      <c r="A20" s="196" t="s">
        <v>94</v>
      </c>
      <c r="B20" s="199"/>
      <c r="C20" s="218">
        <v>2</v>
      </c>
      <c r="D20" s="219"/>
      <c r="E20" s="219"/>
      <c r="F20" s="219"/>
      <c r="G20" s="224"/>
      <c r="H20" s="221"/>
      <c r="I20" s="225"/>
      <c r="J20" s="224"/>
      <c r="K20" s="224"/>
      <c r="L20" s="224"/>
      <c r="M20" s="226"/>
      <c r="N20" s="225"/>
      <c r="O20" s="224"/>
      <c r="P20" s="224"/>
      <c r="Q20" s="224"/>
      <c r="R20" s="226"/>
      <c r="S20" s="211">
        <f t="shared" si="0"/>
        <v>2</v>
      </c>
      <c r="T20" s="12"/>
      <c r="U20" s="12"/>
      <c r="V20" s="12"/>
      <c r="W20" s="12"/>
      <c r="X20" s="12"/>
    </row>
    <row r="21" spans="1:24" ht="15" customHeight="1" x14ac:dyDescent="0.35">
      <c r="A21" s="196" t="s">
        <v>95</v>
      </c>
      <c r="B21" s="199"/>
      <c r="C21" s="218">
        <v>11</v>
      </c>
      <c r="D21" s="219">
        <v>4</v>
      </c>
      <c r="E21" s="219">
        <v>5</v>
      </c>
      <c r="F21" s="219"/>
      <c r="G21" s="224"/>
      <c r="H21" s="221">
        <v>17</v>
      </c>
      <c r="I21" s="225"/>
      <c r="J21" s="224"/>
      <c r="K21" s="224"/>
      <c r="L21" s="224"/>
      <c r="M21" s="226"/>
      <c r="N21" s="225"/>
      <c r="O21" s="224"/>
      <c r="P21" s="224"/>
      <c r="Q21" s="224"/>
      <c r="R21" s="226"/>
      <c r="S21" s="211">
        <f t="shared" si="0"/>
        <v>37</v>
      </c>
      <c r="T21" s="12"/>
      <c r="U21" s="12"/>
      <c r="V21" s="12"/>
      <c r="W21" s="12"/>
      <c r="X21" s="12"/>
    </row>
    <row r="22" spans="1:24" ht="15" customHeight="1" x14ac:dyDescent="0.35">
      <c r="A22" s="196" t="s">
        <v>96</v>
      </c>
      <c r="B22" s="199"/>
      <c r="C22" s="218">
        <v>29</v>
      </c>
      <c r="D22" s="219"/>
      <c r="E22" s="219">
        <v>22</v>
      </c>
      <c r="F22" s="219"/>
      <c r="G22" s="224"/>
      <c r="H22" s="221">
        <v>29</v>
      </c>
      <c r="I22" s="225"/>
      <c r="J22" s="224"/>
      <c r="K22" s="224"/>
      <c r="L22" s="224"/>
      <c r="M22" s="226"/>
      <c r="N22" s="225"/>
      <c r="O22" s="224"/>
      <c r="P22" s="224"/>
      <c r="Q22" s="224"/>
      <c r="R22" s="226"/>
      <c r="S22" s="211">
        <f t="shared" si="0"/>
        <v>80</v>
      </c>
      <c r="T22" s="12"/>
      <c r="U22" s="12"/>
      <c r="V22" s="12"/>
      <c r="W22" s="12"/>
      <c r="X22" s="12"/>
    </row>
    <row r="23" spans="1:24" ht="15" customHeight="1" x14ac:dyDescent="0.35">
      <c r="A23" s="196" t="s">
        <v>97</v>
      </c>
      <c r="B23" s="199"/>
      <c r="C23" s="218">
        <v>1</v>
      </c>
      <c r="D23" s="219">
        <v>1</v>
      </c>
      <c r="E23" s="219">
        <v>1</v>
      </c>
      <c r="F23" s="219"/>
      <c r="G23" s="224"/>
      <c r="H23" s="221">
        <v>1</v>
      </c>
      <c r="I23" s="225"/>
      <c r="J23" s="224"/>
      <c r="K23" s="224"/>
      <c r="L23" s="224"/>
      <c r="M23" s="226"/>
      <c r="N23" s="225"/>
      <c r="O23" s="224"/>
      <c r="P23" s="224"/>
      <c r="Q23" s="224"/>
      <c r="R23" s="226"/>
      <c r="S23" s="211">
        <f t="shared" si="0"/>
        <v>4</v>
      </c>
      <c r="T23" s="12"/>
      <c r="U23" s="12"/>
      <c r="V23" s="12"/>
      <c r="W23" s="12"/>
      <c r="X23" s="12"/>
    </row>
    <row r="24" spans="1:24" ht="15" customHeight="1" x14ac:dyDescent="0.35">
      <c r="A24" s="196" t="s">
        <v>98</v>
      </c>
      <c r="B24" s="199"/>
      <c r="C24" s="218">
        <v>13</v>
      </c>
      <c r="D24" s="219"/>
      <c r="E24" s="219">
        <v>2</v>
      </c>
      <c r="F24" s="219"/>
      <c r="G24" s="224"/>
      <c r="H24" s="221">
        <v>13</v>
      </c>
      <c r="I24" s="225"/>
      <c r="J24" s="224"/>
      <c r="K24" s="224"/>
      <c r="L24" s="224"/>
      <c r="M24" s="226"/>
      <c r="N24" s="225"/>
      <c r="O24" s="224"/>
      <c r="P24" s="224"/>
      <c r="Q24" s="224"/>
      <c r="R24" s="226"/>
      <c r="S24" s="211">
        <f t="shared" si="0"/>
        <v>28</v>
      </c>
      <c r="T24" s="12"/>
      <c r="U24" s="12"/>
      <c r="V24" s="12"/>
      <c r="W24" s="12"/>
      <c r="X24" s="12"/>
    </row>
    <row r="25" spans="1:24" ht="15" customHeight="1" x14ac:dyDescent="0.35">
      <c r="A25" s="196" t="s">
        <v>382</v>
      </c>
      <c r="B25" s="199"/>
      <c r="C25" s="218"/>
      <c r="D25" s="219">
        <v>1</v>
      </c>
      <c r="E25" s="219"/>
      <c r="F25" s="219"/>
      <c r="G25" s="224"/>
      <c r="H25" s="221"/>
      <c r="I25" s="225"/>
      <c r="J25" s="224"/>
      <c r="K25" s="224"/>
      <c r="L25" s="224"/>
      <c r="M25" s="226"/>
      <c r="N25" s="225"/>
      <c r="O25" s="224"/>
      <c r="P25" s="224"/>
      <c r="Q25" s="224"/>
      <c r="R25" s="226"/>
      <c r="S25" s="211">
        <f t="shared" si="0"/>
        <v>1</v>
      </c>
      <c r="T25" s="12"/>
      <c r="U25" s="12"/>
      <c r="V25" s="12"/>
      <c r="W25" s="12"/>
      <c r="X25" s="12"/>
    </row>
    <row r="26" spans="1:24" ht="15" customHeight="1" x14ac:dyDescent="0.35">
      <c r="A26" s="196" t="s">
        <v>99</v>
      </c>
      <c r="B26" s="199"/>
      <c r="C26" s="218">
        <v>11</v>
      </c>
      <c r="D26" s="219">
        <v>1</v>
      </c>
      <c r="E26" s="219">
        <v>1</v>
      </c>
      <c r="F26" s="219"/>
      <c r="G26" s="224"/>
      <c r="H26" s="221">
        <v>12</v>
      </c>
      <c r="I26" s="225"/>
      <c r="J26" s="224"/>
      <c r="K26" s="224"/>
      <c r="L26" s="224"/>
      <c r="M26" s="226"/>
      <c r="N26" s="225"/>
      <c r="O26" s="224"/>
      <c r="P26" s="224"/>
      <c r="Q26" s="224"/>
      <c r="R26" s="226"/>
      <c r="S26" s="211">
        <f t="shared" si="0"/>
        <v>25</v>
      </c>
      <c r="T26" s="12"/>
      <c r="U26" s="12"/>
      <c r="V26" s="12"/>
      <c r="W26" s="12"/>
      <c r="X26" s="12"/>
    </row>
    <row r="27" spans="1:24" ht="15" customHeight="1" x14ac:dyDescent="0.35">
      <c r="A27" s="196" t="s">
        <v>100</v>
      </c>
      <c r="B27" s="199"/>
      <c r="C27" s="218">
        <v>43</v>
      </c>
      <c r="D27" s="219"/>
      <c r="E27" s="219">
        <v>4</v>
      </c>
      <c r="F27" s="219"/>
      <c r="G27" s="224"/>
      <c r="H27" s="221">
        <v>43</v>
      </c>
      <c r="I27" s="225"/>
      <c r="J27" s="224"/>
      <c r="K27" s="224"/>
      <c r="L27" s="224"/>
      <c r="M27" s="226"/>
      <c r="N27" s="225"/>
      <c r="O27" s="224"/>
      <c r="P27" s="224"/>
      <c r="Q27" s="224"/>
      <c r="R27" s="226"/>
      <c r="S27" s="211">
        <f t="shared" si="0"/>
        <v>90</v>
      </c>
      <c r="T27" s="12"/>
      <c r="U27" s="12"/>
      <c r="V27" s="12"/>
      <c r="W27" s="12"/>
      <c r="X27" s="12"/>
    </row>
    <row r="28" spans="1:24" ht="15" customHeight="1" x14ac:dyDescent="0.35">
      <c r="A28" s="196" t="s">
        <v>101</v>
      </c>
      <c r="B28" s="199"/>
      <c r="C28" s="218">
        <v>28</v>
      </c>
      <c r="D28" s="219"/>
      <c r="E28" s="219"/>
      <c r="F28" s="219"/>
      <c r="G28" s="224"/>
      <c r="H28" s="221">
        <v>28</v>
      </c>
      <c r="I28" s="225"/>
      <c r="J28" s="224"/>
      <c r="K28" s="224"/>
      <c r="L28" s="224"/>
      <c r="M28" s="226"/>
      <c r="N28" s="225"/>
      <c r="O28" s="224"/>
      <c r="P28" s="224"/>
      <c r="Q28" s="224"/>
      <c r="R28" s="226"/>
      <c r="S28" s="211">
        <f t="shared" si="0"/>
        <v>56</v>
      </c>
      <c r="T28" s="12"/>
      <c r="U28" s="12"/>
      <c r="V28" s="12"/>
      <c r="W28" s="12"/>
      <c r="X28" s="12"/>
    </row>
    <row r="29" spans="1:24" ht="15" customHeight="1" x14ac:dyDescent="0.35">
      <c r="A29" s="196" t="s">
        <v>102</v>
      </c>
      <c r="B29" s="199"/>
      <c r="C29" s="218">
        <v>28</v>
      </c>
      <c r="D29" s="219"/>
      <c r="E29" s="219">
        <v>28</v>
      </c>
      <c r="F29" s="219"/>
      <c r="G29" s="224"/>
      <c r="H29" s="221">
        <v>28</v>
      </c>
      <c r="I29" s="225"/>
      <c r="J29" s="224"/>
      <c r="K29" s="224"/>
      <c r="L29" s="224"/>
      <c r="M29" s="226"/>
      <c r="N29" s="225"/>
      <c r="O29" s="224"/>
      <c r="P29" s="224"/>
      <c r="Q29" s="224"/>
      <c r="R29" s="226"/>
      <c r="S29" s="211">
        <f t="shared" si="0"/>
        <v>84</v>
      </c>
      <c r="T29" s="12"/>
      <c r="U29" s="12"/>
      <c r="V29" s="12"/>
      <c r="W29" s="12"/>
      <c r="X29" s="12"/>
    </row>
    <row r="30" spans="1:24" ht="15" customHeight="1" x14ac:dyDescent="0.35">
      <c r="A30" s="196" t="s">
        <v>103</v>
      </c>
      <c r="B30" s="199"/>
      <c r="C30" s="218">
        <v>28</v>
      </c>
      <c r="D30" s="219"/>
      <c r="E30" s="219"/>
      <c r="F30" s="219"/>
      <c r="G30" s="224"/>
      <c r="H30" s="221">
        <v>28</v>
      </c>
      <c r="I30" s="225"/>
      <c r="J30" s="224"/>
      <c r="K30" s="224"/>
      <c r="L30" s="224"/>
      <c r="M30" s="226"/>
      <c r="N30" s="225"/>
      <c r="O30" s="224"/>
      <c r="P30" s="224"/>
      <c r="Q30" s="224"/>
      <c r="R30" s="226"/>
      <c r="S30" s="211">
        <f t="shared" si="0"/>
        <v>56</v>
      </c>
      <c r="T30" s="12"/>
      <c r="U30" s="12"/>
      <c r="V30" s="12"/>
      <c r="W30" s="12"/>
      <c r="X30" s="12"/>
    </row>
    <row r="31" spans="1:24" ht="15" customHeight="1" x14ac:dyDescent="0.35">
      <c r="A31" s="196" t="s">
        <v>104</v>
      </c>
      <c r="B31" s="199"/>
      <c r="C31" s="218">
        <v>39</v>
      </c>
      <c r="D31" s="219"/>
      <c r="E31" s="219">
        <v>1</v>
      </c>
      <c r="F31" s="219"/>
      <c r="G31" s="224"/>
      <c r="H31" s="221">
        <v>39</v>
      </c>
      <c r="I31" s="225"/>
      <c r="J31" s="224"/>
      <c r="K31" s="224"/>
      <c r="L31" s="224"/>
      <c r="M31" s="226"/>
      <c r="N31" s="225"/>
      <c r="O31" s="224"/>
      <c r="P31" s="224"/>
      <c r="Q31" s="224"/>
      <c r="R31" s="226"/>
      <c r="S31" s="211">
        <f t="shared" si="0"/>
        <v>79</v>
      </c>
      <c r="T31" s="12"/>
      <c r="U31" s="12"/>
      <c r="V31" s="12"/>
      <c r="W31" s="12"/>
      <c r="X31" s="12"/>
    </row>
    <row r="32" spans="1:24" ht="15" customHeight="1" x14ac:dyDescent="0.35">
      <c r="A32" s="196" t="s">
        <v>105</v>
      </c>
      <c r="B32" s="199"/>
      <c r="C32" s="218">
        <v>29</v>
      </c>
      <c r="D32" s="219"/>
      <c r="E32" s="219">
        <v>2</v>
      </c>
      <c r="F32" s="219"/>
      <c r="G32" s="224"/>
      <c r="H32" s="221">
        <v>29</v>
      </c>
      <c r="I32" s="225"/>
      <c r="J32" s="224"/>
      <c r="K32" s="224"/>
      <c r="L32" s="224"/>
      <c r="M32" s="226"/>
      <c r="N32" s="225"/>
      <c r="O32" s="224"/>
      <c r="P32" s="224"/>
      <c r="Q32" s="224"/>
      <c r="R32" s="226"/>
      <c r="S32" s="211">
        <f t="shared" si="0"/>
        <v>60</v>
      </c>
      <c r="T32" s="12"/>
      <c r="U32" s="12"/>
      <c r="V32" s="12"/>
      <c r="W32" s="12"/>
      <c r="X32" s="12"/>
    </row>
    <row r="33" spans="1:24" ht="15" customHeight="1" x14ac:dyDescent="0.35">
      <c r="A33" s="196" t="s">
        <v>106</v>
      </c>
      <c r="B33" s="199"/>
      <c r="C33" s="218">
        <v>32</v>
      </c>
      <c r="D33" s="219"/>
      <c r="E33" s="219">
        <v>1</v>
      </c>
      <c r="F33" s="219"/>
      <c r="G33" s="224"/>
      <c r="H33" s="221">
        <v>32</v>
      </c>
      <c r="I33" s="225"/>
      <c r="J33" s="224"/>
      <c r="K33" s="224"/>
      <c r="L33" s="224"/>
      <c r="M33" s="226"/>
      <c r="N33" s="225"/>
      <c r="O33" s="224"/>
      <c r="P33" s="224"/>
      <c r="Q33" s="224"/>
      <c r="R33" s="226"/>
      <c r="S33" s="211">
        <f t="shared" si="0"/>
        <v>65</v>
      </c>
      <c r="T33" s="12"/>
      <c r="U33" s="12"/>
      <c r="V33" s="12"/>
      <c r="W33" s="12"/>
      <c r="X33" s="12"/>
    </row>
    <row r="34" spans="1:24" ht="15" customHeight="1" x14ac:dyDescent="0.35">
      <c r="A34" s="196" t="s">
        <v>107</v>
      </c>
      <c r="B34" s="199"/>
      <c r="C34" s="218">
        <v>27</v>
      </c>
      <c r="D34" s="219"/>
      <c r="E34" s="219">
        <v>2</v>
      </c>
      <c r="F34" s="219"/>
      <c r="G34" s="224"/>
      <c r="H34" s="221">
        <v>27</v>
      </c>
      <c r="I34" s="225"/>
      <c r="J34" s="224"/>
      <c r="K34" s="224"/>
      <c r="L34" s="224"/>
      <c r="M34" s="226"/>
      <c r="N34" s="225"/>
      <c r="O34" s="224"/>
      <c r="P34" s="224"/>
      <c r="Q34" s="224"/>
      <c r="R34" s="226"/>
      <c r="S34" s="211">
        <f t="shared" si="0"/>
        <v>56</v>
      </c>
      <c r="T34" s="12"/>
      <c r="U34" s="12"/>
      <c r="V34" s="12"/>
      <c r="W34" s="12"/>
      <c r="X34" s="12"/>
    </row>
    <row r="35" spans="1:24" ht="15" customHeight="1" x14ac:dyDescent="0.35">
      <c r="A35" s="196" t="s">
        <v>108</v>
      </c>
      <c r="B35" s="199"/>
      <c r="C35" s="218">
        <v>7</v>
      </c>
      <c r="D35" s="219"/>
      <c r="E35" s="219">
        <v>7</v>
      </c>
      <c r="F35" s="219"/>
      <c r="G35" s="224"/>
      <c r="H35" s="221">
        <v>7</v>
      </c>
      <c r="I35" s="225"/>
      <c r="J35" s="224"/>
      <c r="K35" s="224"/>
      <c r="L35" s="224"/>
      <c r="M35" s="226"/>
      <c r="N35" s="225"/>
      <c r="O35" s="224"/>
      <c r="P35" s="224"/>
      <c r="Q35" s="224"/>
      <c r="R35" s="226"/>
      <c r="S35" s="211">
        <f t="shared" si="0"/>
        <v>21</v>
      </c>
      <c r="T35" s="12"/>
      <c r="U35" s="12"/>
      <c r="V35" s="12"/>
      <c r="W35" s="12"/>
      <c r="X35" s="12"/>
    </row>
    <row r="36" spans="1:24" ht="15" customHeight="1" x14ac:dyDescent="0.35">
      <c r="A36" s="196" t="s">
        <v>109</v>
      </c>
      <c r="B36" s="199"/>
      <c r="C36" s="218">
        <v>5</v>
      </c>
      <c r="D36" s="219"/>
      <c r="E36" s="219"/>
      <c r="F36" s="219"/>
      <c r="G36" s="224"/>
      <c r="H36" s="221">
        <v>5</v>
      </c>
      <c r="I36" s="225"/>
      <c r="J36" s="224"/>
      <c r="K36" s="224"/>
      <c r="L36" s="224"/>
      <c r="M36" s="226"/>
      <c r="N36" s="225"/>
      <c r="O36" s="224"/>
      <c r="P36" s="224"/>
      <c r="Q36" s="224"/>
      <c r="R36" s="226"/>
      <c r="S36" s="211">
        <f t="shared" si="0"/>
        <v>10</v>
      </c>
      <c r="T36" s="12"/>
      <c r="U36" s="12"/>
      <c r="V36" s="12"/>
      <c r="W36" s="12"/>
      <c r="X36" s="12"/>
    </row>
    <row r="37" spans="1:24" ht="15" customHeight="1" x14ac:dyDescent="0.35">
      <c r="A37" s="197" t="s">
        <v>110</v>
      </c>
      <c r="B37" s="268">
        <v>60</v>
      </c>
      <c r="C37" s="263">
        <v>18</v>
      </c>
      <c r="D37" s="264"/>
      <c r="E37" s="264">
        <v>14</v>
      </c>
      <c r="F37" s="264"/>
      <c r="G37" s="267"/>
      <c r="H37" s="266">
        <v>28</v>
      </c>
      <c r="I37" s="225"/>
      <c r="J37" s="224"/>
      <c r="K37" s="224"/>
      <c r="L37" s="224"/>
      <c r="M37" s="226"/>
      <c r="N37" s="225"/>
      <c r="O37" s="224"/>
      <c r="P37" s="224"/>
      <c r="Q37" s="224"/>
      <c r="R37" s="226"/>
      <c r="S37" s="211">
        <f>SUM(C37:R37)</f>
        <v>60</v>
      </c>
      <c r="T37" s="12"/>
      <c r="U37" s="12"/>
      <c r="V37" s="12"/>
      <c r="W37" s="12"/>
      <c r="X37" s="12"/>
    </row>
    <row r="38" spans="1:24" ht="15" customHeight="1" x14ac:dyDescent="0.35">
      <c r="A38" s="197" t="s">
        <v>111</v>
      </c>
      <c r="B38" s="268">
        <v>126</v>
      </c>
      <c r="C38" s="263">
        <v>23</v>
      </c>
      <c r="D38" s="264">
        <v>11</v>
      </c>
      <c r="E38" s="264">
        <v>23</v>
      </c>
      <c r="F38" s="264">
        <v>10</v>
      </c>
      <c r="G38" s="267"/>
      <c r="H38" s="266">
        <v>50</v>
      </c>
      <c r="I38" s="225"/>
      <c r="J38" s="224"/>
      <c r="K38" s="224"/>
      <c r="L38" s="224"/>
      <c r="M38" s="226"/>
      <c r="N38" s="225"/>
      <c r="O38" s="224"/>
      <c r="P38" s="224"/>
      <c r="Q38" s="264">
        <v>9</v>
      </c>
      <c r="R38" s="226"/>
      <c r="S38" s="211">
        <f>SUM(C38:R38)</f>
        <v>126</v>
      </c>
      <c r="T38" s="12"/>
      <c r="U38" s="12"/>
      <c r="V38" s="12"/>
      <c r="W38" s="12"/>
      <c r="X38" s="12"/>
    </row>
    <row r="39" spans="1:24" ht="15" customHeight="1" x14ac:dyDescent="0.35">
      <c r="A39" s="197" t="s">
        <v>383</v>
      </c>
      <c r="B39" s="268">
        <v>11</v>
      </c>
      <c r="C39" s="263">
        <v>4</v>
      </c>
      <c r="D39" s="264">
        <v>1</v>
      </c>
      <c r="E39" s="264">
        <v>2</v>
      </c>
      <c r="F39" s="264"/>
      <c r="G39" s="267"/>
      <c r="H39" s="266">
        <v>4</v>
      </c>
      <c r="I39" s="225"/>
      <c r="J39" s="224"/>
      <c r="K39" s="224"/>
      <c r="L39" s="224"/>
      <c r="M39" s="226"/>
      <c r="N39" s="225"/>
      <c r="O39" s="224"/>
      <c r="P39" s="224"/>
      <c r="Q39" s="219"/>
      <c r="R39" s="226"/>
      <c r="S39" s="211">
        <f>SUM(C39:R39)</f>
        <v>11</v>
      </c>
      <c r="T39" s="12"/>
      <c r="U39" s="12"/>
      <c r="V39" s="12"/>
      <c r="W39" s="12"/>
      <c r="X39" s="12"/>
    </row>
    <row r="40" spans="1:24" ht="15" customHeight="1" x14ac:dyDescent="0.35">
      <c r="A40" s="197" t="s">
        <v>112</v>
      </c>
      <c r="B40" s="268">
        <v>62</v>
      </c>
      <c r="C40" s="263">
        <v>26</v>
      </c>
      <c r="D40" s="264"/>
      <c r="E40" s="264">
        <v>10</v>
      </c>
      <c r="F40" s="264"/>
      <c r="G40" s="267"/>
      <c r="H40" s="266">
        <v>26</v>
      </c>
      <c r="I40" s="225"/>
      <c r="J40" s="224"/>
      <c r="K40" s="224"/>
      <c r="L40" s="224"/>
      <c r="M40" s="226"/>
      <c r="N40" s="225"/>
      <c r="O40" s="224"/>
      <c r="P40" s="224"/>
      <c r="Q40" s="224"/>
      <c r="R40" s="226"/>
      <c r="S40" s="211">
        <f>SUM(C40:R40)</f>
        <v>62</v>
      </c>
      <c r="T40" s="12"/>
      <c r="U40" s="12"/>
      <c r="V40" s="12"/>
      <c r="W40" s="12"/>
      <c r="X40" s="12"/>
    </row>
    <row r="41" spans="1:24" ht="15" customHeight="1" x14ac:dyDescent="0.35">
      <c r="A41" s="197" t="s">
        <v>113</v>
      </c>
      <c r="B41" s="268">
        <v>66</v>
      </c>
      <c r="C41" s="263">
        <v>21</v>
      </c>
      <c r="D41" s="264">
        <v>6</v>
      </c>
      <c r="E41" s="264">
        <v>10</v>
      </c>
      <c r="F41" s="264"/>
      <c r="G41" s="267"/>
      <c r="H41" s="266">
        <v>29</v>
      </c>
      <c r="I41" s="225"/>
      <c r="J41" s="224"/>
      <c r="K41" s="224"/>
      <c r="L41" s="224"/>
      <c r="M41" s="226"/>
      <c r="N41" s="225"/>
      <c r="O41" s="224"/>
      <c r="P41" s="224"/>
      <c r="Q41" s="224"/>
      <c r="R41" s="226"/>
      <c r="S41" s="211">
        <f>SUM(C41:R41)</f>
        <v>66</v>
      </c>
      <c r="T41" s="12"/>
      <c r="U41" s="12"/>
      <c r="V41" s="12"/>
      <c r="W41" s="12"/>
      <c r="X41" s="12"/>
    </row>
    <row r="42" spans="1:24" ht="15" customHeight="1" x14ac:dyDescent="0.35">
      <c r="A42" s="194" t="s">
        <v>114</v>
      </c>
      <c r="B42" s="195"/>
      <c r="C42" s="204"/>
      <c r="D42" s="205"/>
      <c r="E42" s="205"/>
      <c r="F42" s="205"/>
      <c r="G42" s="206"/>
      <c r="H42" s="207"/>
      <c r="I42" s="208"/>
      <c r="J42" s="206"/>
      <c r="K42" s="206"/>
      <c r="L42" s="206"/>
      <c r="M42" s="209"/>
      <c r="N42" s="208"/>
      <c r="O42" s="206"/>
      <c r="P42" s="206"/>
      <c r="Q42" s="206"/>
      <c r="R42" s="209"/>
      <c r="S42" s="210"/>
      <c r="T42" s="12"/>
      <c r="U42" s="12"/>
      <c r="V42" s="12"/>
      <c r="W42" s="12"/>
      <c r="X42" s="12"/>
    </row>
    <row r="43" spans="1:24" ht="15" customHeight="1" x14ac:dyDescent="0.35">
      <c r="A43" s="196" t="s">
        <v>115</v>
      </c>
      <c r="B43" s="199"/>
      <c r="C43" s="218">
        <v>25</v>
      </c>
      <c r="D43" s="219"/>
      <c r="E43" s="219"/>
      <c r="F43" s="219"/>
      <c r="G43" s="224"/>
      <c r="H43" s="221">
        <v>50</v>
      </c>
      <c r="I43" s="225"/>
      <c r="J43" s="224"/>
      <c r="K43" s="224"/>
      <c r="L43" s="224"/>
      <c r="M43" s="226"/>
      <c r="N43" s="225"/>
      <c r="O43" s="224"/>
      <c r="P43" s="224"/>
      <c r="Q43" s="224"/>
      <c r="R43" s="226"/>
      <c r="S43" s="211">
        <f t="shared" si="0"/>
        <v>75</v>
      </c>
      <c r="T43" s="12"/>
      <c r="U43" s="12"/>
      <c r="V43" s="12"/>
      <c r="W43" s="12"/>
      <c r="X43" s="12"/>
    </row>
    <row r="44" spans="1:24" ht="15" customHeight="1" x14ac:dyDescent="0.35">
      <c r="A44" s="196" t="s">
        <v>116</v>
      </c>
      <c r="B44" s="199"/>
      <c r="C44" s="218">
        <v>42</v>
      </c>
      <c r="D44" s="219"/>
      <c r="E44" s="219"/>
      <c r="F44" s="219"/>
      <c r="G44" s="224"/>
      <c r="H44" s="221">
        <v>71</v>
      </c>
      <c r="I44" s="225"/>
      <c r="J44" s="224"/>
      <c r="K44" s="224"/>
      <c r="L44" s="224"/>
      <c r="M44" s="226"/>
      <c r="N44" s="225"/>
      <c r="O44" s="224"/>
      <c r="P44" s="224"/>
      <c r="Q44" s="224"/>
      <c r="R44" s="226"/>
      <c r="S44" s="211">
        <f t="shared" si="0"/>
        <v>113</v>
      </c>
      <c r="T44" s="12"/>
      <c r="U44" s="12"/>
      <c r="V44" s="12"/>
      <c r="W44" s="12"/>
      <c r="X44" s="12"/>
    </row>
    <row r="45" spans="1:24" ht="15" customHeight="1" x14ac:dyDescent="0.35">
      <c r="A45" s="196" t="s">
        <v>117</v>
      </c>
      <c r="B45" s="199"/>
      <c r="C45" s="218">
        <v>41</v>
      </c>
      <c r="D45" s="219"/>
      <c r="E45" s="219"/>
      <c r="F45" s="219"/>
      <c r="G45" s="224"/>
      <c r="H45" s="221">
        <v>58</v>
      </c>
      <c r="I45" s="225"/>
      <c r="J45" s="224"/>
      <c r="K45" s="224"/>
      <c r="L45" s="224"/>
      <c r="M45" s="226"/>
      <c r="N45" s="225"/>
      <c r="O45" s="224"/>
      <c r="P45" s="224"/>
      <c r="Q45" s="224"/>
      <c r="R45" s="226"/>
      <c r="S45" s="211">
        <f t="shared" si="0"/>
        <v>99</v>
      </c>
      <c r="T45" s="12"/>
      <c r="U45" s="12"/>
      <c r="V45" s="12"/>
      <c r="W45" s="12"/>
      <c r="X45" s="12"/>
    </row>
    <row r="46" spans="1:24" ht="15" customHeight="1" x14ac:dyDescent="0.35">
      <c r="A46" s="194" t="s">
        <v>118</v>
      </c>
      <c r="B46" s="195"/>
      <c r="C46" s="204"/>
      <c r="D46" s="205"/>
      <c r="E46" s="205"/>
      <c r="F46" s="205"/>
      <c r="G46" s="206"/>
      <c r="H46" s="207"/>
      <c r="I46" s="208"/>
      <c r="J46" s="206"/>
      <c r="K46" s="206"/>
      <c r="L46" s="206"/>
      <c r="M46" s="209"/>
      <c r="N46" s="208"/>
      <c r="O46" s="206"/>
      <c r="P46" s="206"/>
      <c r="Q46" s="206"/>
      <c r="R46" s="209"/>
      <c r="S46" s="210"/>
      <c r="T46" s="12"/>
      <c r="U46" s="12"/>
      <c r="V46" s="12"/>
      <c r="W46" s="12"/>
      <c r="X46" s="12"/>
    </row>
    <row r="47" spans="1:24" ht="15" customHeight="1" x14ac:dyDescent="0.35">
      <c r="A47" s="196" t="s">
        <v>119</v>
      </c>
      <c r="B47" s="199"/>
      <c r="C47" s="218">
        <v>20</v>
      </c>
      <c r="D47" s="219"/>
      <c r="E47" s="219"/>
      <c r="F47" s="219"/>
      <c r="G47" s="224"/>
      <c r="H47" s="221">
        <v>20</v>
      </c>
      <c r="I47" s="225"/>
      <c r="J47" s="224"/>
      <c r="K47" s="224"/>
      <c r="L47" s="224"/>
      <c r="M47" s="226"/>
      <c r="N47" s="225"/>
      <c r="O47" s="224"/>
      <c r="P47" s="224"/>
      <c r="Q47" s="224"/>
      <c r="R47" s="226"/>
      <c r="S47" s="211">
        <f t="shared" si="0"/>
        <v>40</v>
      </c>
      <c r="T47" s="12"/>
      <c r="U47" s="12"/>
      <c r="V47" s="12"/>
      <c r="W47" s="12"/>
      <c r="X47" s="12"/>
    </row>
    <row r="48" spans="1:24" ht="15" customHeight="1" x14ac:dyDescent="0.35">
      <c r="A48" s="196" t="s">
        <v>120</v>
      </c>
      <c r="B48" s="199"/>
      <c r="C48" s="218">
        <v>40</v>
      </c>
      <c r="D48" s="219"/>
      <c r="E48" s="219"/>
      <c r="F48" s="219"/>
      <c r="G48" s="224"/>
      <c r="H48" s="221">
        <v>40</v>
      </c>
      <c r="I48" s="225"/>
      <c r="J48" s="224"/>
      <c r="K48" s="224"/>
      <c r="L48" s="224"/>
      <c r="M48" s="226"/>
      <c r="N48" s="225"/>
      <c r="O48" s="224"/>
      <c r="P48" s="224"/>
      <c r="Q48" s="224"/>
      <c r="R48" s="226"/>
      <c r="S48" s="211">
        <f t="shared" si="0"/>
        <v>80</v>
      </c>
      <c r="T48" s="12"/>
      <c r="U48" s="12"/>
      <c r="V48" s="12"/>
      <c r="W48" s="12"/>
      <c r="X48" s="12"/>
    </row>
    <row r="49" spans="1:24" ht="15" customHeight="1" x14ac:dyDescent="0.35">
      <c r="A49" s="196" t="s">
        <v>121</v>
      </c>
      <c r="B49" s="199"/>
      <c r="C49" s="218">
        <v>40</v>
      </c>
      <c r="D49" s="219"/>
      <c r="E49" s="219"/>
      <c r="F49" s="219"/>
      <c r="G49" s="224"/>
      <c r="H49" s="221">
        <v>40</v>
      </c>
      <c r="I49" s="225"/>
      <c r="J49" s="224"/>
      <c r="K49" s="224"/>
      <c r="L49" s="224"/>
      <c r="M49" s="226"/>
      <c r="N49" s="225"/>
      <c r="O49" s="224"/>
      <c r="P49" s="224"/>
      <c r="Q49" s="224"/>
      <c r="R49" s="226"/>
      <c r="S49" s="211">
        <f t="shared" si="0"/>
        <v>80</v>
      </c>
      <c r="T49" s="12"/>
      <c r="U49" s="12"/>
      <c r="V49" s="12"/>
      <c r="W49" s="12"/>
      <c r="X49" s="12"/>
    </row>
    <row r="50" spans="1:24" ht="15" customHeight="1" x14ac:dyDescent="0.35">
      <c r="A50" s="194" t="s">
        <v>122</v>
      </c>
      <c r="B50" s="195"/>
      <c r="C50" s="204"/>
      <c r="D50" s="205"/>
      <c r="E50" s="205"/>
      <c r="F50" s="205"/>
      <c r="G50" s="206"/>
      <c r="H50" s="207"/>
      <c r="I50" s="208"/>
      <c r="J50" s="206"/>
      <c r="K50" s="206"/>
      <c r="L50" s="206"/>
      <c r="M50" s="209"/>
      <c r="N50" s="208"/>
      <c r="O50" s="206"/>
      <c r="P50" s="206"/>
      <c r="Q50" s="206"/>
      <c r="R50" s="209"/>
      <c r="S50" s="210"/>
      <c r="T50" s="12"/>
      <c r="U50" s="12"/>
      <c r="V50" s="12"/>
      <c r="W50" s="12"/>
      <c r="X50" s="12"/>
    </row>
    <row r="51" spans="1:24" ht="15" customHeight="1" x14ac:dyDescent="0.35">
      <c r="A51" s="196" t="s">
        <v>119</v>
      </c>
      <c r="B51" s="199"/>
      <c r="C51" s="218"/>
      <c r="D51" s="219"/>
      <c r="E51" s="219"/>
      <c r="F51" s="219"/>
      <c r="G51" s="224"/>
      <c r="H51" s="221"/>
      <c r="I51" s="218">
        <v>45</v>
      </c>
      <c r="J51" s="224"/>
      <c r="K51" s="224"/>
      <c r="L51" s="224"/>
      <c r="M51" s="221">
        <v>48</v>
      </c>
      <c r="N51" s="225"/>
      <c r="O51" s="224"/>
      <c r="P51" s="224"/>
      <c r="Q51" s="224"/>
      <c r="R51" s="226"/>
      <c r="S51" s="211">
        <f>SUM(C51:R51)</f>
        <v>93</v>
      </c>
      <c r="T51" s="12"/>
      <c r="U51" s="12"/>
      <c r="V51" s="12"/>
      <c r="W51" s="12"/>
      <c r="X51" s="12"/>
    </row>
    <row r="52" spans="1:24" ht="15" customHeight="1" thickBot="1" x14ac:dyDescent="0.4">
      <c r="A52" s="198" t="s">
        <v>120</v>
      </c>
      <c r="B52" s="200"/>
      <c r="C52" s="218"/>
      <c r="D52" s="219"/>
      <c r="E52" s="219"/>
      <c r="F52" s="219"/>
      <c r="G52" s="224"/>
      <c r="H52" s="221"/>
      <c r="I52" s="173">
        <v>45</v>
      </c>
      <c r="J52" s="224"/>
      <c r="K52" s="224"/>
      <c r="L52" s="224"/>
      <c r="M52" s="174">
        <v>48</v>
      </c>
      <c r="N52" s="227"/>
      <c r="O52" s="228"/>
      <c r="P52" s="228"/>
      <c r="Q52" s="228"/>
      <c r="R52" s="229"/>
      <c r="S52" s="211">
        <f>SUM(C52:R52)</f>
        <v>93</v>
      </c>
      <c r="T52" s="12"/>
      <c r="U52" s="12"/>
      <c r="V52" s="12"/>
      <c r="W52" s="12"/>
      <c r="X52" s="12"/>
    </row>
    <row r="53" spans="1:24" ht="15" customHeight="1" thickBot="1" x14ac:dyDescent="0.4">
      <c r="A53" s="62" t="s">
        <v>216</v>
      </c>
      <c r="B53" s="269">
        <f>SUM(B12:B52)</f>
        <v>534</v>
      </c>
      <c r="C53" s="176">
        <f t="shared" ref="C53:O53" si="1">SUM(C12:C41,C43:C45,C47:C49,C51:C52)</f>
        <v>739</v>
      </c>
      <c r="D53" s="230">
        <f t="shared" si="1"/>
        <v>34</v>
      </c>
      <c r="E53" s="230">
        <f t="shared" si="1"/>
        <v>190</v>
      </c>
      <c r="F53" s="230">
        <f t="shared" si="1"/>
        <v>16</v>
      </c>
      <c r="G53" s="230">
        <f t="shared" si="1"/>
        <v>0</v>
      </c>
      <c r="H53" s="231">
        <f t="shared" si="1"/>
        <v>873</v>
      </c>
      <c r="I53" s="176">
        <f t="shared" si="1"/>
        <v>90</v>
      </c>
      <c r="J53" s="230">
        <f t="shared" si="1"/>
        <v>0</v>
      </c>
      <c r="K53" s="230">
        <f t="shared" si="1"/>
        <v>0</v>
      </c>
      <c r="L53" s="230">
        <f t="shared" si="1"/>
        <v>0</v>
      </c>
      <c r="M53" s="231">
        <f t="shared" si="1"/>
        <v>96</v>
      </c>
      <c r="N53" s="176">
        <f t="shared" si="1"/>
        <v>0</v>
      </c>
      <c r="O53" s="230">
        <f t="shared" si="1"/>
        <v>0</v>
      </c>
      <c r="P53" s="230">
        <f t="shared" ref="P53:R53" si="2">SUM(P12:P41,P43:P45,P47:P49,P51:P52)</f>
        <v>0</v>
      </c>
      <c r="Q53" s="230">
        <f>SUM(Q12:Q41,Q43:Q45,Q47:Q49,Q51:Q52)</f>
        <v>9</v>
      </c>
      <c r="R53" s="231">
        <f t="shared" si="2"/>
        <v>0</v>
      </c>
      <c r="S53" s="313">
        <f>SUM(S11:S52)</f>
        <v>2047</v>
      </c>
      <c r="T53" s="11"/>
      <c r="U53" s="11"/>
      <c r="V53" s="11"/>
      <c r="W53" s="11"/>
      <c r="X53" s="11"/>
    </row>
    <row r="54" spans="1:24" s="260" customFormat="1" ht="15" customHeight="1" thickBot="1" x14ac:dyDescent="0.4">
      <c r="A54" s="159"/>
      <c r="B54" s="257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8"/>
      <c r="S54" s="256"/>
      <c r="T54" s="259"/>
      <c r="U54" s="259"/>
      <c r="V54" s="259"/>
      <c r="W54" s="259"/>
      <c r="X54" s="259"/>
    </row>
    <row r="55" spans="1:24" ht="15" customHeight="1" x14ac:dyDescent="0.35">
      <c r="A55" s="443" t="s">
        <v>391</v>
      </c>
      <c r="B55" s="355"/>
      <c r="C55" s="465" t="s">
        <v>83</v>
      </c>
      <c r="D55" s="466"/>
      <c r="E55" s="466"/>
      <c r="F55" s="466"/>
      <c r="G55" s="466"/>
      <c r="H55" s="467"/>
      <c r="I55" s="465" t="s">
        <v>84</v>
      </c>
      <c r="J55" s="466"/>
      <c r="K55" s="466"/>
      <c r="L55" s="466"/>
      <c r="M55" s="467"/>
      <c r="N55" s="465" t="s">
        <v>7</v>
      </c>
      <c r="O55" s="466"/>
      <c r="P55" s="466"/>
      <c r="Q55" s="466"/>
      <c r="R55" s="467"/>
      <c r="S55" s="15"/>
      <c r="T55" s="11"/>
      <c r="U55" s="11"/>
      <c r="V55" s="11"/>
      <c r="W55" s="11"/>
      <c r="X55" s="11"/>
    </row>
    <row r="56" spans="1:24" ht="15" customHeight="1" x14ac:dyDescent="0.35">
      <c r="A56" s="445"/>
      <c r="B56" s="354">
        <f>SUM(C56:R56)</f>
        <v>534</v>
      </c>
      <c r="C56" s="274">
        <f t="shared" ref="C56:H56" si="3">SUM(C13,C17,C37:C41)</f>
        <v>157</v>
      </c>
      <c r="D56" s="275">
        <f t="shared" si="3"/>
        <v>26</v>
      </c>
      <c r="E56" s="275">
        <f t="shared" si="3"/>
        <v>112</v>
      </c>
      <c r="F56" s="275">
        <f t="shared" si="3"/>
        <v>11</v>
      </c>
      <c r="G56" s="275">
        <f t="shared" si="3"/>
        <v>0</v>
      </c>
      <c r="H56" s="276">
        <f t="shared" si="3"/>
        <v>219</v>
      </c>
      <c r="I56" s="274">
        <f t="shared" ref="I56:R56" si="4">SUM(I13,I17,I37:I41)</f>
        <v>0</v>
      </c>
      <c r="J56" s="275">
        <f t="shared" si="4"/>
        <v>0</v>
      </c>
      <c r="K56" s="275">
        <f t="shared" si="4"/>
        <v>0</v>
      </c>
      <c r="L56" s="275">
        <f t="shared" si="4"/>
        <v>0</v>
      </c>
      <c r="M56" s="276">
        <f t="shared" si="4"/>
        <v>0</v>
      </c>
      <c r="N56" s="274">
        <f t="shared" si="4"/>
        <v>0</v>
      </c>
      <c r="O56" s="275">
        <f t="shared" si="4"/>
        <v>0</v>
      </c>
      <c r="P56" s="275">
        <f t="shared" si="4"/>
        <v>0</v>
      </c>
      <c r="Q56" s="275">
        <f t="shared" si="4"/>
        <v>9</v>
      </c>
      <c r="R56" s="276">
        <f t="shared" si="4"/>
        <v>0</v>
      </c>
      <c r="S56" s="15"/>
      <c r="T56" s="11"/>
      <c r="U56" s="11"/>
      <c r="V56" s="11"/>
      <c r="W56" s="11"/>
      <c r="X56" s="11"/>
    </row>
    <row r="57" spans="1:24" ht="15" customHeight="1" thickBot="1" x14ac:dyDescent="0.4">
      <c r="A57" s="447"/>
      <c r="B57" s="356"/>
      <c r="C57" s="497">
        <f>C56+D56+E56+F56+G56+H56</f>
        <v>525</v>
      </c>
      <c r="D57" s="498"/>
      <c r="E57" s="498"/>
      <c r="F57" s="498"/>
      <c r="G57" s="498"/>
      <c r="H57" s="499"/>
      <c r="I57" s="500" t="str">
        <f>IF(I56+J56+K56+L56+M56,"0","")</f>
        <v/>
      </c>
      <c r="J57" s="501"/>
      <c r="K57" s="501"/>
      <c r="L57" s="501"/>
      <c r="M57" s="502"/>
      <c r="N57" s="497">
        <f>N56+O56+P56+Q56+R56</f>
        <v>9</v>
      </c>
      <c r="O57" s="498"/>
      <c r="P57" s="498"/>
      <c r="Q57" s="498"/>
      <c r="R57" s="499"/>
      <c r="S57" s="15"/>
      <c r="T57" s="11"/>
      <c r="U57" s="11"/>
      <c r="V57" s="11"/>
      <c r="W57" s="11"/>
      <c r="X57" s="11"/>
    </row>
    <row r="58" spans="1:24" s="260" customFormat="1" ht="15" customHeight="1" thickBot="1" x14ac:dyDescent="0.4">
      <c r="A58" s="261"/>
      <c r="B58" s="262"/>
      <c r="C58" s="256"/>
      <c r="D58" s="256"/>
      <c r="E58" s="256"/>
      <c r="F58" s="256"/>
      <c r="G58" s="256"/>
      <c r="H58" s="256"/>
      <c r="I58" s="256"/>
      <c r="J58" s="256"/>
      <c r="K58" s="256"/>
      <c r="L58" s="256"/>
      <c r="M58" s="256"/>
      <c r="N58" s="256"/>
      <c r="O58" s="256"/>
      <c r="P58" s="256"/>
      <c r="Q58" s="256"/>
      <c r="R58" s="256"/>
      <c r="S58" s="261"/>
      <c r="T58" s="259"/>
      <c r="U58" s="259"/>
      <c r="V58" s="259"/>
      <c r="W58" s="259"/>
      <c r="X58" s="259"/>
    </row>
    <row r="59" spans="1:24" s="260" customFormat="1" ht="15" customHeight="1" x14ac:dyDescent="0.35">
      <c r="A59" s="509" t="s">
        <v>394</v>
      </c>
      <c r="B59" s="348"/>
      <c r="C59" s="515" t="str">
        <f>C9</f>
        <v>ALS</v>
      </c>
      <c r="D59" s="516"/>
      <c r="E59" s="516"/>
      <c r="F59" s="516"/>
      <c r="G59" s="516"/>
      <c r="H59" s="517"/>
      <c r="I59" s="515" t="str">
        <f>I9</f>
        <v>AGA</v>
      </c>
      <c r="J59" s="516"/>
      <c r="K59" s="516"/>
      <c r="L59" s="516"/>
      <c r="M59" s="517"/>
      <c r="N59" s="515" t="str">
        <f>N9</f>
        <v>AUTRES MARQUES</v>
      </c>
      <c r="O59" s="516"/>
      <c r="P59" s="516"/>
      <c r="Q59" s="516"/>
      <c r="R59" s="517"/>
      <c r="S59" s="261"/>
      <c r="T59" s="259"/>
      <c r="U59" s="259"/>
      <c r="V59" s="259"/>
      <c r="W59" s="259"/>
      <c r="X59" s="259"/>
    </row>
    <row r="60" spans="1:24" ht="15" customHeight="1" x14ac:dyDescent="0.35">
      <c r="A60" s="510"/>
      <c r="B60" s="359">
        <f>S53-B53</f>
        <v>1513</v>
      </c>
      <c r="C60" s="351">
        <f>C53-C56</f>
        <v>582</v>
      </c>
      <c r="D60" s="352">
        <f t="shared" ref="D60:R60" si="5">D53-D56</f>
        <v>8</v>
      </c>
      <c r="E60" s="352">
        <f t="shared" si="5"/>
        <v>78</v>
      </c>
      <c r="F60" s="352">
        <f t="shared" si="5"/>
        <v>5</v>
      </c>
      <c r="G60" s="352">
        <f t="shared" si="5"/>
        <v>0</v>
      </c>
      <c r="H60" s="353">
        <f t="shared" si="5"/>
        <v>654</v>
      </c>
      <c r="I60" s="351">
        <f t="shared" si="5"/>
        <v>90</v>
      </c>
      <c r="J60" s="352">
        <f t="shared" si="5"/>
        <v>0</v>
      </c>
      <c r="K60" s="352">
        <f t="shared" si="5"/>
        <v>0</v>
      </c>
      <c r="L60" s="352">
        <f t="shared" si="5"/>
        <v>0</v>
      </c>
      <c r="M60" s="353">
        <f t="shared" si="5"/>
        <v>96</v>
      </c>
      <c r="N60" s="351">
        <f t="shared" si="5"/>
        <v>0</v>
      </c>
      <c r="O60" s="352">
        <f t="shared" si="5"/>
        <v>0</v>
      </c>
      <c r="P60" s="352">
        <f t="shared" si="5"/>
        <v>0</v>
      </c>
      <c r="Q60" s="352">
        <f t="shared" si="5"/>
        <v>0</v>
      </c>
      <c r="R60" s="353">
        <f t="shared" si="5"/>
        <v>0</v>
      </c>
      <c r="S60" s="15"/>
      <c r="T60" s="12"/>
      <c r="U60" s="12"/>
      <c r="V60" s="12"/>
      <c r="W60" s="12"/>
      <c r="X60" s="12"/>
    </row>
    <row r="61" spans="1:24" ht="15" customHeight="1" thickBot="1" x14ac:dyDescent="0.4">
      <c r="A61" s="511"/>
      <c r="B61" s="349"/>
      <c r="C61" s="503">
        <f>C60+D60+E60+F60+G60+H60</f>
        <v>1327</v>
      </c>
      <c r="D61" s="504"/>
      <c r="E61" s="504"/>
      <c r="F61" s="504"/>
      <c r="G61" s="504"/>
      <c r="H61" s="505"/>
      <c r="I61" s="506">
        <f>I60+J60+K60+L60+M60</f>
        <v>186</v>
      </c>
      <c r="J61" s="507"/>
      <c r="K61" s="507"/>
      <c r="L61" s="507"/>
      <c r="M61" s="508"/>
      <c r="N61" s="506">
        <f>N60+O60+P60+Q60+R60</f>
        <v>0</v>
      </c>
      <c r="O61" s="507"/>
      <c r="P61" s="507"/>
      <c r="Q61" s="507"/>
      <c r="R61" s="508"/>
      <c r="S61" s="15"/>
      <c r="T61" s="12"/>
      <c r="U61" s="12"/>
      <c r="V61" s="12"/>
      <c r="W61" s="12"/>
      <c r="X61" s="12"/>
    </row>
    <row r="62" spans="1:24" ht="15" customHeight="1" thickBot="1" x14ac:dyDescent="0.4">
      <c r="A62" s="160"/>
      <c r="B62" s="37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9"/>
      <c r="T62" s="12"/>
      <c r="U62" s="12"/>
      <c r="V62" s="12"/>
      <c r="W62" s="12"/>
      <c r="X62" s="12"/>
    </row>
    <row r="63" spans="1:24" ht="15" customHeight="1" x14ac:dyDescent="0.35">
      <c r="A63" s="474" t="s">
        <v>397</v>
      </c>
      <c r="B63" s="512">
        <f>B53+B60</f>
        <v>2047</v>
      </c>
      <c r="C63" s="452" t="str">
        <f>C9</f>
        <v>ALS</v>
      </c>
      <c r="D63" s="453"/>
      <c r="E63" s="453"/>
      <c r="F63" s="453"/>
      <c r="G63" s="453"/>
      <c r="H63" s="454"/>
      <c r="I63" s="452" t="str">
        <f>I9</f>
        <v>AGA</v>
      </c>
      <c r="J63" s="453"/>
      <c r="K63" s="453"/>
      <c r="L63" s="453"/>
      <c r="M63" s="454"/>
      <c r="N63" s="452" t="str">
        <f>N9</f>
        <v>AUTRES MARQUES</v>
      </c>
      <c r="O63" s="453"/>
      <c r="P63" s="453"/>
      <c r="Q63" s="453"/>
      <c r="R63" s="454"/>
      <c r="S63" s="20"/>
      <c r="T63" s="12"/>
      <c r="U63" s="12"/>
      <c r="V63" s="12"/>
      <c r="W63" s="12"/>
      <c r="X63" s="12"/>
    </row>
    <row r="64" spans="1:24" ht="15" customHeight="1" x14ac:dyDescent="0.35">
      <c r="A64" s="475"/>
      <c r="B64" s="513"/>
      <c r="C64" s="350">
        <f>C56+C60</f>
        <v>739</v>
      </c>
      <c r="D64" s="357">
        <f t="shared" ref="D64:R64" si="6">D56+D60</f>
        <v>34</v>
      </c>
      <c r="E64" s="357">
        <f t="shared" si="6"/>
        <v>190</v>
      </c>
      <c r="F64" s="357">
        <f t="shared" si="6"/>
        <v>16</v>
      </c>
      <c r="G64" s="357">
        <f t="shared" si="6"/>
        <v>0</v>
      </c>
      <c r="H64" s="358">
        <f t="shared" si="6"/>
        <v>873</v>
      </c>
      <c r="I64" s="350">
        <f t="shared" si="6"/>
        <v>90</v>
      </c>
      <c r="J64" s="357">
        <f t="shared" si="6"/>
        <v>0</v>
      </c>
      <c r="K64" s="357">
        <f t="shared" si="6"/>
        <v>0</v>
      </c>
      <c r="L64" s="357">
        <f t="shared" si="6"/>
        <v>0</v>
      </c>
      <c r="M64" s="358">
        <f t="shared" si="6"/>
        <v>96</v>
      </c>
      <c r="N64" s="350">
        <f t="shared" si="6"/>
        <v>0</v>
      </c>
      <c r="O64" s="357">
        <f t="shared" si="6"/>
        <v>0</v>
      </c>
      <c r="P64" s="357">
        <f t="shared" si="6"/>
        <v>0</v>
      </c>
      <c r="Q64" s="357">
        <f t="shared" si="6"/>
        <v>9</v>
      </c>
      <c r="R64" s="358">
        <f t="shared" si="6"/>
        <v>0</v>
      </c>
      <c r="S64" s="15"/>
      <c r="T64" s="12"/>
      <c r="U64" s="12"/>
      <c r="V64" s="12"/>
      <c r="W64" s="12"/>
      <c r="X64" s="12"/>
    </row>
    <row r="65" spans="1:24" ht="15" customHeight="1" thickBot="1" x14ac:dyDescent="0.4">
      <c r="A65" s="476"/>
      <c r="B65" s="514"/>
      <c r="C65" s="455">
        <f>C64+D64+E64+F64+G64+H64</f>
        <v>1852</v>
      </c>
      <c r="D65" s="518"/>
      <c r="E65" s="518"/>
      <c r="F65" s="518"/>
      <c r="G65" s="518"/>
      <c r="H65" s="519"/>
      <c r="I65" s="520">
        <f>I64+J64+K64+L64+M64</f>
        <v>186</v>
      </c>
      <c r="J65" s="456"/>
      <c r="K65" s="456"/>
      <c r="L65" s="456"/>
      <c r="M65" s="457"/>
      <c r="N65" s="520">
        <f>N64+O64+P64+Q64+R64</f>
        <v>9</v>
      </c>
      <c r="O65" s="456"/>
      <c r="P65" s="456"/>
      <c r="Q65" s="456"/>
      <c r="R65" s="457"/>
      <c r="S65" s="15"/>
      <c r="T65" s="12"/>
      <c r="U65" s="12"/>
      <c r="V65" s="12"/>
      <c r="W65" s="12"/>
      <c r="X65" s="12"/>
    </row>
    <row r="66" spans="1:24" ht="15" customHeight="1" x14ac:dyDescent="0.35">
      <c r="A66" s="17"/>
      <c r="B66" s="347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5"/>
      <c r="T66" s="12"/>
      <c r="U66" s="12"/>
      <c r="V66" s="12"/>
      <c r="W66" s="12"/>
      <c r="X66" s="12"/>
    </row>
    <row r="67" spans="1:24" ht="15" customHeight="1" x14ac:dyDescent="0.35">
      <c r="A67" s="162" t="s">
        <v>213</v>
      </c>
      <c r="B67" s="347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5"/>
      <c r="T67" s="12"/>
      <c r="U67" s="12"/>
      <c r="V67" s="12"/>
      <c r="W67" s="12"/>
      <c r="X67" s="12"/>
    </row>
    <row r="68" spans="1:24" ht="15" customHeight="1" x14ac:dyDescent="0.35">
      <c r="A68" s="29" t="s">
        <v>214</v>
      </c>
      <c r="B68" s="18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5"/>
      <c r="T68" s="12"/>
      <c r="U68" s="12"/>
      <c r="V68" s="12"/>
      <c r="W68" s="12"/>
      <c r="X68" s="12"/>
    </row>
    <row r="69" spans="1:24" ht="15" customHeight="1" x14ac:dyDescent="0.35">
      <c r="A69" s="17"/>
      <c r="B69" s="18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5"/>
      <c r="T69" s="12"/>
      <c r="U69" s="12"/>
      <c r="V69" s="12"/>
      <c r="W69" s="12"/>
      <c r="X69" s="12"/>
    </row>
    <row r="70" spans="1:24" ht="15" customHeight="1" x14ac:dyDescent="0.35">
      <c r="A70" s="16" t="s">
        <v>19</v>
      </c>
      <c r="B70" s="18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5"/>
      <c r="T70" s="12"/>
      <c r="U70" s="12"/>
      <c r="V70" s="12"/>
      <c r="W70" s="12"/>
      <c r="X70" s="12"/>
    </row>
    <row r="71" spans="1:24" ht="15" customHeight="1" x14ac:dyDescent="0.35">
      <c r="A71" s="21"/>
      <c r="B71" s="22"/>
    </row>
    <row r="72" spans="1:24" ht="15" customHeight="1" x14ac:dyDescent="0.35">
      <c r="A72" s="38" t="s">
        <v>123</v>
      </c>
      <c r="B72" s="22"/>
    </row>
    <row r="73" spans="1:24" ht="15" customHeight="1" x14ac:dyDescent="0.35">
      <c r="A73" s="38" t="s">
        <v>124</v>
      </c>
      <c r="B73" s="22"/>
    </row>
  </sheetData>
  <autoFilter ref="A9:S53"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</autoFilter>
  <mergeCells count="30">
    <mergeCell ref="C61:H61"/>
    <mergeCell ref="I61:M61"/>
    <mergeCell ref="N61:R61"/>
    <mergeCell ref="A59:A61"/>
    <mergeCell ref="B63:B65"/>
    <mergeCell ref="A63:A65"/>
    <mergeCell ref="C59:H59"/>
    <mergeCell ref="C63:H63"/>
    <mergeCell ref="C65:H65"/>
    <mergeCell ref="I63:M63"/>
    <mergeCell ref="I65:M65"/>
    <mergeCell ref="N63:R63"/>
    <mergeCell ref="N65:R65"/>
    <mergeCell ref="I59:M59"/>
    <mergeCell ref="N59:R59"/>
    <mergeCell ref="N55:R55"/>
    <mergeCell ref="N57:R57"/>
    <mergeCell ref="C57:H57"/>
    <mergeCell ref="C55:H55"/>
    <mergeCell ref="A55:A57"/>
    <mergeCell ref="I55:M55"/>
    <mergeCell ref="I57:M57"/>
    <mergeCell ref="A1:S1"/>
    <mergeCell ref="A4:S4"/>
    <mergeCell ref="A9:A10"/>
    <mergeCell ref="C9:H9"/>
    <mergeCell ref="I9:M9"/>
    <mergeCell ref="N9:R9"/>
    <mergeCell ref="A2:S2"/>
    <mergeCell ref="A5:S5"/>
  </mergeCells>
  <printOptions horizontalCentered="1"/>
  <pageMargins left="0" right="0" top="0.98425196850393704" bottom="0.59055118110236227" header="0.19685039370078741" footer="0.19685039370078741"/>
  <pageSetup paperSize="9" scale="38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X85"/>
  <sheetViews>
    <sheetView topLeftCell="A13" zoomScaleNormal="100" workbookViewId="0">
      <selection activeCell="T16" sqref="T16"/>
    </sheetView>
  </sheetViews>
  <sheetFormatPr baseColWidth="10" defaultColWidth="11.453125" defaultRowHeight="13.5" x14ac:dyDescent="0.35"/>
  <cols>
    <col min="1" max="1" width="58.453125" style="6" customWidth="1"/>
    <col min="2" max="2" width="9" style="6" customWidth="1"/>
    <col min="3" max="18" width="8.7265625" style="6" customWidth="1"/>
    <col min="19" max="19" width="9" style="6" customWidth="1"/>
    <col min="20" max="16384" width="11.453125" style="6"/>
  </cols>
  <sheetData>
    <row r="1" spans="1:24" s="35" customFormat="1" ht="15.5" x14ac:dyDescent="0.35">
      <c r="A1" s="458" t="s">
        <v>211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</row>
    <row r="2" spans="1:24" s="35" customFormat="1" ht="31.5" customHeight="1" x14ac:dyDescent="0.35">
      <c r="A2" s="406" t="s">
        <v>389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255"/>
      <c r="U2" s="255"/>
    </row>
    <row r="3" spans="1:24" ht="15" customHeight="1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s="35" customFormat="1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4" s="35" customFormat="1" ht="45" customHeight="1" x14ac:dyDescent="0.35">
      <c r="A5" s="496" t="s">
        <v>343</v>
      </c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6"/>
      <c r="R5" s="496"/>
      <c r="S5" s="496"/>
      <c r="T5" s="254"/>
      <c r="U5" s="254"/>
    </row>
    <row r="6" spans="1:24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4" s="10" customFormat="1" ht="14.5" x14ac:dyDescent="0.35">
      <c r="A7" s="7" t="s">
        <v>1</v>
      </c>
      <c r="B7" s="8" t="s">
        <v>125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4" ht="15" customHeight="1" thickBot="1" x14ac:dyDescent="0.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4" ht="21" customHeight="1" x14ac:dyDescent="0.35">
      <c r="A9" s="395" t="s">
        <v>3</v>
      </c>
      <c r="B9" s="127" t="s">
        <v>4</v>
      </c>
      <c r="C9" s="486" t="s">
        <v>126</v>
      </c>
      <c r="D9" s="487"/>
      <c r="E9" s="487"/>
      <c r="F9" s="487"/>
      <c r="G9" s="487"/>
      <c r="H9" s="488"/>
      <c r="I9" s="486" t="s">
        <v>127</v>
      </c>
      <c r="J9" s="487"/>
      <c r="K9" s="487"/>
      <c r="L9" s="487"/>
      <c r="M9" s="488"/>
      <c r="N9" s="486" t="s">
        <v>7</v>
      </c>
      <c r="O9" s="487"/>
      <c r="P9" s="487"/>
      <c r="Q9" s="487"/>
      <c r="R9" s="488"/>
      <c r="S9" s="124" t="s">
        <v>8</v>
      </c>
      <c r="T9" s="11"/>
      <c r="U9" s="11"/>
      <c r="V9" s="11"/>
      <c r="W9" s="12"/>
      <c r="X9" s="12"/>
    </row>
    <row r="10" spans="1:24" ht="21" customHeight="1" thickBot="1" x14ac:dyDescent="0.4">
      <c r="A10" s="396"/>
      <c r="B10" s="128" t="s">
        <v>9</v>
      </c>
      <c r="C10" s="129" t="s">
        <v>10</v>
      </c>
      <c r="D10" s="130" t="s">
        <v>11</v>
      </c>
      <c r="E10" s="130" t="s">
        <v>12</v>
      </c>
      <c r="F10" s="130" t="s">
        <v>13</v>
      </c>
      <c r="G10" s="130" t="s">
        <v>14</v>
      </c>
      <c r="H10" s="131" t="s">
        <v>15</v>
      </c>
      <c r="I10" s="129" t="s">
        <v>10</v>
      </c>
      <c r="J10" s="130" t="s">
        <v>11</v>
      </c>
      <c r="K10" s="130" t="s">
        <v>12</v>
      </c>
      <c r="L10" s="130" t="s">
        <v>14</v>
      </c>
      <c r="M10" s="131" t="s">
        <v>15</v>
      </c>
      <c r="N10" s="129" t="s">
        <v>10</v>
      </c>
      <c r="O10" s="130" t="s">
        <v>11</v>
      </c>
      <c r="P10" s="130" t="s">
        <v>15</v>
      </c>
      <c r="Q10" s="130" t="s">
        <v>16</v>
      </c>
      <c r="R10" s="131" t="s">
        <v>17</v>
      </c>
      <c r="S10" s="125" t="s">
        <v>18</v>
      </c>
      <c r="T10" s="11"/>
      <c r="U10" s="11"/>
      <c r="V10" s="11"/>
      <c r="W10" s="11"/>
      <c r="X10" s="11"/>
    </row>
    <row r="11" spans="1:24" ht="21" customHeight="1" x14ac:dyDescent="0.35">
      <c r="A11" s="240" t="s">
        <v>128</v>
      </c>
      <c r="B11" s="238"/>
      <c r="C11" s="233">
        <v>2</v>
      </c>
      <c r="D11" s="232"/>
      <c r="E11" s="232"/>
      <c r="F11" s="232"/>
      <c r="G11" s="232"/>
      <c r="H11" s="234">
        <v>2</v>
      </c>
      <c r="I11" s="233"/>
      <c r="J11" s="232"/>
      <c r="K11" s="232"/>
      <c r="L11" s="232"/>
      <c r="M11" s="234"/>
      <c r="N11" s="233"/>
      <c r="O11" s="232"/>
      <c r="P11" s="232"/>
      <c r="Q11" s="232"/>
      <c r="R11" s="234"/>
      <c r="S11" s="143">
        <f>SUM(C11:R11)</f>
        <v>4</v>
      </c>
      <c r="T11" s="12"/>
      <c r="U11" s="12"/>
      <c r="V11" s="12"/>
      <c r="W11" s="12"/>
      <c r="X11" s="12"/>
    </row>
    <row r="12" spans="1:24" ht="21" customHeight="1" x14ac:dyDescent="0.35">
      <c r="A12" s="240" t="s">
        <v>129</v>
      </c>
      <c r="B12" s="238"/>
      <c r="C12" s="233">
        <v>35</v>
      </c>
      <c r="D12" s="232"/>
      <c r="E12" s="232"/>
      <c r="F12" s="232"/>
      <c r="G12" s="232"/>
      <c r="H12" s="234">
        <v>35</v>
      </c>
      <c r="I12" s="233"/>
      <c r="J12" s="232"/>
      <c r="K12" s="232"/>
      <c r="L12" s="232"/>
      <c r="M12" s="234"/>
      <c r="N12" s="233"/>
      <c r="O12" s="232"/>
      <c r="P12" s="232"/>
      <c r="Q12" s="232"/>
      <c r="R12" s="234"/>
      <c r="S12" s="143">
        <f t="shared" ref="S12:S24" si="0">SUM(C12:R12)</f>
        <v>70</v>
      </c>
      <c r="T12" s="12"/>
      <c r="U12" s="12"/>
      <c r="V12" s="12"/>
      <c r="W12" s="12"/>
      <c r="X12" s="12"/>
    </row>
    <row r="13" spans="1:24" ht="21" customHeight="1" x14ac:dyDescent="0.35">
      <c r="A13" s="240" t="s">
        <v>130</v>
      </c>
      <c r="B13" s="238"/>
      <c r="C13" s="233">
        <v>4</v>
      </c>
      <c r="D13" s="232"/>
      <c r="E13" s="232"/>
      <c r="F13" s="232"/>
      <c r="G13" s="232"/>
      <c r="H13" s="234">
        <v>4</v>
      </c>
      <c r="I13" s="233"/>
      <c r="J13" s="232"/>
      <c r="K13" s="232"/>
      <c r="L13" s="232"/>
      <c r="M13" s="234"/>
      <c r="N13" s="233"/>
      <c r="O13" s="232"/>
      <c r="P13" s="232"/>
      <c r="Q13" s="232"/>
      <c r="R13" s="234"/>
      <c r="S13" s="143">
        <f t="shared" si="0"/>
        <v>8</v>
      </c>
      <c r="T13" s="12"/>
      <c r="U13" s="12"/>
      <c r="V13" s="12"/>
      <c r="W13" s="12"/>
      <c r="X13" s="12"/>
    </row>
    <row r="14" spans="1:24" ht="21" customHeight="1" x14ac:dyDescent="0.35">
      <c r="A14" s="240" t="s">
        <v>131</v>
      </c>
      <c r="B14" s="238"/>
      <c r="C14" s="233">
        <v>31</v>
      </c>
      <c r="D14" s="232"/>
      <c r="E14" s="232"/>
      <c r="F14" s="232"/>
      <c r="G14" s="232"/>
      <c r="H14" s="234">
        <v>31</v>
      </c>
      <c r="I14" s="233"/>
      <c r="J14" s="232"/>
      <c r="K14" s="232"/>
      <c r="L14" s="232"/>
      <c r="M14" s="234"/>
      <c r="N14" s="233"/>
      <c r="O14" s="232"/>
      <c r="P14" s="232"/>
      <c r="Q14" s="232"/>
      <c r="R14" s="234"/>
      <c r="S14" s="143">
        <f t="shared" si="0"/>
        <v>62</v>
      </c>
      <c r="T14" s="12"/>
      <c r="U14" s="12"/>
      <c r="V14" s="12"/>
      <c r="W14" s="12"/>
      <c r="X14" s="12"/>
    </row>
    <row r="15" spans="1:24" ht="21" customHeight="1" x14ac:dyDescent="0.35">
      <c r="A15" s="240" t="s">
        <v>132</v>
      </c>
      <c r="B15" s="238"/>
      <c r="C15" s="233">
        <v>5</v>
      </c>
      <c r="D15" s="232"/>
      <c r="E15" s="232"/>
      <c r="F15" s="232"/>
      <c r="G15" s="232"/>
      <c r="H15" s="234">
        <v>5</v>
      </c>
      <c r="I15" s="233"/>
      <c r="J15" s="232"/>
      <c r="K15" s="232"/>
      <c r="L15" s="232"/>
      <c r="M15" s="234"/>
      <c r="N15" s="233"/>
      <c r="O15" s="232"/>
      <c r="P15" s="232"/>
      <c r="Q15" s="232"/>
      <c r="R15" s="234"/>
      <c r="S15" s="143">
        <f t="shared" si="0"/>
        <v>10</v>
      </c>
      <c r="T15" s="12"/>
      <c r="U15" s="12"/>
      <c r="V15" s="12"/>
      <c r="W15" s="12"/>
      <c r="X15" s="12"/>
    </row>
    <row r="16" spans="1:24" ht="21" customHeight="1" x14ac:dyDescent="0.35">
      <c r="A16" s="240" t="s">
        <v>133</v>
      </c>
      <c r="B16" s="238"/>
      <c r="C16" s="233">
        <v>35</v>
      </c>
      <c r="D16" s="232"/>
      <c r="E16" s="232"/>
      <c r="F16" s="232"/>
      <c r="G16" s="232"/>
      <c r="H16" s="234">
        <v>35</v>
      </c>
      <c r="I16" s="233"/>
      <c r="J16" s="232"/>
      <c r="K16" s="232"/>
      <c r="L16" s="232"/>
      <c r="M16" s="234"/>
      <c r="N16" s="233"/>
      <c r="O16" s="232"/>
      <c r="P16" s="232"/>
      <c r="Q16" s="232"/>
      <c r="R16" s="234"/>
      <c r="S16" s="143">
        <f t="shared" si="0"/>
        <v>70</v>
      </c>
      <c r="T16" s="12"/>
      <c r="U16" s="12"/>
      <c r="V16" s="12"/>
      <c r="W16" s="12"/>
      <c r="X16" s="12"/>
    </row>
    <row r="17" spans="1:24" ht="21" customHeight="1" x14ac:dyDescent="0.35">
      <c r="A17" s="240" t="s">
        <v>134</v>
      </c>
      <c r="B17" s="238"/>
      <c r="C17" s="233">
        <v>5</v>
      </c>
      <c r="D17" s="232"/>
      <c r="E17" s="232"/>
      <c r="F17" s="232"/>
      <c r="G17" s="232"/>
      <c r="H17" s="234">
        <v>5</v>
      </c>
      <c r="I17" s="233"/>
      <c r="J17" s="232"/>
      <c r="K17" s="232"/>
      <c r="L17" s="232"/>
      <c r="M17" s="234"/>
      <c r="N17" s="233"/>
      <c r="O17" s="232"/>
      <c r="P17" s="232"/>
      <c r="Q17" s="232"/>
      <c r="R17" s="234"/>
      <c r="S17" s="143">
        <f t="shared" si="0"/>
        <v>10</v>
      </c>
      <c r="T17" s="12"/>
      <c r="U17" s="12"/>
      <c r="V17" s="12"/>
      <c r="W17" s="12"/>
      <c r="X17" s="12"/>
    </row>
    <row r="18" spans="1:24" ht="21" customHeight="1" x14ac:dyDescent="0.35">
      <c r="A18" s="240" t="s">
        <v>135</v>
      </c>
      <c r="B18" s="238"/>
      <c r="C18" s="233">
        <v>35</v>
      </c>
      <c r="D18" s="232"/>
      <c r="E18" s="232"/>
      <c r="F18" s="232"/>
      <c r="G18" s="232"/>
      <c r="H18" s="234">
        <v>35</v>
      </c>
      <c r="I18" s="233"/>
      <c r="J18" s="232"/>
      <c r="K18" s="232"/>
      <c r="L18" s="232"/>
      <c r="M18" s="234"/>
      <c r="N18" s="233"/>
      <c r="O18" s="232"/>
      <c r="P18" s="232"/>
      <c r="Q18" s="232"/>
      <c r="R18" s="234"/>
      <c r="S18" s="143">
        <f t="shared" si="0"/>
        <v>70</v>
      </c>
      <c r="T18" s="12"/>
      <c r="U18" s="12"/>
      <c r="V18" s="12"/>
      <c r="W18" s="12"/>
      <c r="X18" s="12"/>
    </row>
    <row r="19" spans="1:24" ht="21" customHeight="1" x14ac:dyDescent="0.35">
      <c r="A19" s="240" t="s">
        <v>136</v>
      </c>
      <c r="B19" s="238"/>
      <c r="C19" s="233">
        <v>5</v>
      </c>
      <c r="D19" s="232"/>
      <c r="E19" s="232"/>
      <c r="F19" s="232"/>
      <c r="G19" s="232"/>
      <c r="H19" s="234">
        <v>5</v>
      </c>
      <c r="I19" s="233"/>
      <c r="J19" s="232"/>
      <c r="K19" s="232"/>
      <c r="L19" s="232"/>
      <c r="M19" s="234"/>
      <c r="N19" s="233"/>
      <c r="O19" s="232"/>
      <c r="P19" s="232"/>
      <c r="Q19" s="232"/>
      <c r="R19" s="234"/>
      <c r="S19" s="143">
        <f t="shared" si="0"/>
        <v>10</v>
      </c>
      <c r="T19" s="12"/>
      <c r="U19" s="12"/>
      <c r="V19" s="12"/>
      <c r="W19" s="12"/>
      <c r="X19" s="12"/>
    </row>
    <row r="20" spans="1:24" ht="21" customHeight="1" x14ac:dyDescent="0.35">
      <c r="A20" s="240" t="s">
        <v>137</v>
      </c>
      <c r="B20" s="238"/>
      <c r="C20" s="233">
        <v>15</v>
      </c>
      <c r="D20" s="232"/>
      <c r="E20" s="232"/>
      <c r="F20" s="232"/>
      <c r="G20" s="232"/>
      <c r="H20" s="234">
        <v>15</v>
      </c>
      <c r="I20" s="233"/>
      <c r="J20" s="232"/>
      <c r="K20" s="232"/>
      <c r="L20" s="232"/>
      <c r="M20" s="234"/>
      <c r="N20" s="233"/>
      <c r="O20" s="232"/>
      <c r="P20" s="232"/>
      <c r="Q20" s="232"/>
      <c r="R20" s="234"/>
      <c r="S20" s="143">
        <f t="shared" si="0"/>
        <v>30</v>
      </c>
      <c r="T20" s="12"/>
      <c r="U20" s="12"/>
      <c r="V20" s="12"/>
      <c r="W20" s="12"/>
      <c r="X20" s="12"/>
    </row>
    <row r="21" spans="1:24" ht="21" customHeight="1" x14ac:dyDescent="0.35">
      <c r="A21" s="240" t="s">
        <v>138</v>
      </c>
      <c r="B21" s="238"/>
      <c r="C21" s="233">
        <v>2</v>
      </c>
      <c r="D21" s="232"/>
      <c r="E21" s="232"/>
      <c r="F21" s="232"/>
      <c r="G21" s="232"/>
      <c r="H21" s="234">
        <v>2</v>
      </c>
      <c r="I21" s="233"/>
      <c r="J21" s="232"/>
      <c r="K21" s="232"/>
      <c r="L21" s="232"/>
      <c r="M21" s="234"/>
      <c r="N21" s="233"/>
      <c r="O21" s="232"/>
      <c r="P21" s="232"/>
      <c r="Q21" s="232"/>
      <c r="R21" s="234"/>
      <c r="S21" s="143">
        <f t="shared" si="0"/>
        <v>4</v>
      </c>
      <c r="T21" s="12"/>
      <c r="U21" s="12"/>
      <c r="V21" s="12"/>
      <c r="W21" s="12"/>
      <c r="X21" s="12"/>
    </row>
    <row r="22" spans="1:24" ht="21" customHeight="1" x14ac:dyDescent="0.35">
      <c r="A22" s="240" t="s">
        <v>139</v>
      </c>
      <c r="B22" s="238"/>
      <c r="C22" s="233">
        <v>2</v>
      </c>
      <c r="D22" s="232"/>
      <c r="E22" s="232"/>
      <c r="F22" s="232"/>
      <c r="G22" s="232"/>
      <c r="H22" s="234">
        <v>2</v>
      </c>
      <c r="I22" s="233"/>
      <c r="J22" s="232"/>
      <c r="K22" s="232"/>
      <c r="L22" s="232"/>
      <c r="M22" s="234"/>
      <c r="N22" s="233"/>
      <c r="O22" s="232"/>
      <c r="P22" s="232"/>
      <c r="Q22" s="232"/>
      <c r="R22" s="234"/>
      <c r="S22" s="143">
        <f t="shared" si="0"/>
        <v>4</v>
      </c>
      <c r="T22" s="12"/>
      <c r="U22" s="12"/>
      <c r="V22" s="12"/>
      <c r="W22" s="12"/>
      <c r="X22" s="12"/>
    </row>
    <row r="23" spans="1:24" ht="21" customHeight="1" x14ac:dyDescent="0.35">
      <c r="A23" s="240" t="s">
        <v>140</v>
      </c>
      <c r="B23" s="238"/>
      <c r="C23" s="233">
        <v>5</v>
      </c>
      <c r="D23" s="232"/>
      <c r="E23" s="232"/>
      <c r="F23" s="232"/>
      <c r="G23" s="232"/>
      <c r="H23" s="234">
        <v>5</v>
      </c>
      <c r="I23" s="233"/>
      <c r="J23" s="232"/>
      <c r="K23" s="232"/>
      <c r="L23" s="232"/>
      <c r="M23" s="234"/>
      <c r="N23" s="233"/>
      <c r="O23" s="232"/>
      <c r="P23" s="232"/>
      <c r="Q23" s="232"/>
      <c r="R23" s="234"/>
      <c r="S23" s="143">
        <f t="shared" si="0"/>
        <v>10</v>
      </c>
      <c r="T23" s="12"/>
      <c r="U23" s="12"/>
      <c r="V23" s="12"/>
      <c r="W23" s="12"/>
      <c r="X23" s="12"/>
    </row>
    <row r="24" spans="1:24" ht="21" customHeight="1" thickBot="1" x14ac:dyDescent="0.4">
      <c r="A24" s="241" t="s">
        <v>141</v>
      </c>
      <c r="B24" s="239"/>
      <c r="C24" s="235">
        <v>3</v>
      </c>
      <c r="D24" s="236"/>
      <c r="E24" s="236"/>
      <c r="F24" s="236"/>
      <c r="G24" s="236"/>
      <c r="H24" s="237">
        <v>2</v>
      </c>
      <c r="I24" s="235"/>
      <c r="J24" s="236"/>
      <c r="K24" s="236"/>
      <c r="L24" s="236"/>
      <c r="M24" s="237"/>
      <c r="N24" s="235"/>
      <c r="O24" s="236"/>
      <c r="P24" s="236"/>
      <c r="Q24" s="236"/>
      <c r="R24" s="237"/>
      <c r="S24" s="144">
        <f t="shared" si="0"/>
        <v>5</v>
      </c>
      <c r="T24" s="12"/>
      <c r="U24" s="12"/>
      <c r="V24" s="12"/>
      <c r="W24" s="12"/>
      <c r="X24" s="12"/>
    </row>
    <row r="25" spans="1:24" ht="21" customHeight="1" thickBot="1" x14ac:dyDescent="0.4">
      <c r="A25" s="62" t="s">
        <v>340</v>
      </c>
      <c r="B25" s="142">
        <f>SUM(B11:B24)</f>
        <v>0</v>
      </c>
      <c r="C25" s="145">
        <f>SUM(C11:C24)</f>
        <v>184</v>
      </c>
      <c r="D25" s="145">
        <f t="shared" ref="D25:R25" si="1">SUM(D11:D24)</f>
        <v>0</v>
      </c>
      <c r="E25" s="145">
        <f t="shared" si="1"/>
        <v>0</v>
      </c>
      <c r="F25" s="145">
        <f t="shared" si="1"/>
        <v>0</v>
      </c>
      <c r="G25" s="145">
        <f t="shared" si="1"/>
        <v>0</v>
      </c>
      <c r="H25" s="145">
        <f>SUM(H11:H24)</f>
        <v>183</v>
      </c>
      <c r="I25" s="145">
        <f t="shared" si="1"/>
        <v>0</v>
      </c>
      <c r="J25" s="145">
        <f t="shared" si="1"/>
        <v>0</v>
      </c>
      <c r="K25" s="145">
        <f t="shared" si="1"/>
        <v>0</v>
      </c>
      <c r="L25" s="145">
        <f t="shared" si="1"/>
        <v>0</v>
      </c>
      <c r="M25" s="145">
        <f t="shared" si="1"/>
        <v>0</v>
      </c>
      <c r="N25" s="145">
        <f t="shared" si="1"/>
        <v>0</v>
      </c>
      <c r="O25" s="145">
        <f t="shared" si="1"/>
        <v>0</v>
      </c>
      <c r="P25" s="145">
        <f t="shared" si="1"/>
        <v>0</v>
      </c>
      <c r="Q25" s="145">
        <f t="shared" si="1"/>
        <v>0</v>
      </c>
      <c r="R25" s="145">
        <f t="shared" si="1"/>
        <v>0</v>
      </c>
      <c r="S25" s="146">
        <f>SUM(S11:S24)</f>
        <v>367</v>
      </c>
      <c r="T25" s="11"/>
      <c r="U25" s="11"/>
      <c r="V25" s="11"/>
      <c r="W25" s="11"/>
      <c r="X25" s="11"/>
    </row>
    <row r="26" spans="1:24" ht="15" customHeight="1" thickBot="1" x14ac:dyDescent="0.4">
      <c r="A26" s="159"/>
      <c r="B26" s="14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5"/>
      <c r="T26" s="11"/>
      <c r="U26" s="11"/>
      <c r="V26" s="11"/>
      <c r="W26" s="11"/>
      <c r="X26" s="11"/>
    </row>
    <row r="27" spans="1:24" ht="15" customHeight="1" x14ac:dyDescent="0.35">
      <c r="A27" s="443" t="s">
        <v>391</v>
      </c>
      <c r="B27" s="360"/>
      <c r="C27" s="465" t="str">
        <f>C9</f>
        <v>MARQUE : CEODEUX - SMT type MEDITEC – ALPI CONNECT</v>
      </c>
      <c r="D27" s="466"/>
      <c r="E27" s="466"/>
      <c r="F27" s="466"/>
      <c r="G27" s="466"/>
      <c r="H27" s="467"/>
      <c r="I27" s="465" t="str">
        <f>I9</f>
        <v>MARQUE :</v>
      </c>
      <c r="J27" s="466"/>
      <c r="K27" s="466"/>
      <c r="L27" s="466"/>
      <c r="M27" s="467"/>
      <c r="N27" s="465" t="str">
        <f>N9</f>
        <v>AUTRES MARQUES</v>
      </c>
      <c r="O27" s="466"/>
      <c r="P27" s="466"/>
      <c r="Q27" s="466"/>
      <c r="R27" s="467"/>
      <c r="S27" s="15"/>
      <c r="T27" s="11"/>
      <c r="U27" s="11"/>
      <c r="V27" s="11"/>
      <c r="W27" s="11"/>
      <c r="X27" s="11"/>
    </row>
    <row r="28" spans="1:24" ht="15" customHeight="1" x14ac:dyDescent="0.35">
      <c r="A28" s="445"/>
      <c r="B28" s="365">
        <f>SUM(C28:R28)</f>
        <v>0</v>
      </c>
      <c r="C28" s="363"/>
      <c r="D28" s="362"/>
      <c r="E28" s="362"/>
      <c r="F28" s="362"/>
      <c r="G28" s="362"/>
      <c r="H28" s="364"/>
      <c r="I28" s="363"/>
      <c r="J28" s="362"/>
      <c r="K28" s="362"/>
      <c r="L28" s="362"/>
      <c r="M28" s="364"/>
      <c r="N28" s="363"/>
      <c r="O28" s="362"/>
      <c r="P28" s="362"/>
      <c r="Q28" s="362"/>
      <c r="R28" s="364"/>
      <c r="S28" s="15"/>
      <c r="T28" s="11"/>
      <c r="U28" s="11"/>
      <c r="V28" s="11"/>
      <c r="W28" s="11"/>
      <c r="X28" s="11"/>
    </row>
    <row r="29" spans="1:24" ht="15" customHeight="1" thickBot="1" x14ac:dyDescent="0.4">
      <c r="A29" s="447"/>
      <c r="B29" s="361"/>
      <c r="C29" s="530"/>
      <c r="D29" s="531"/>
      <c r="E29" s="531"/>
      <c r="F29" s="531"/>
      <c r="G29" s="531"/>
      <c r="H29" s="532"/>
      <c r="I29" s="530"/>
      <c r="J29" s="531"/>
      <c r="K29" s="531"/>
      <c r="L29" s="531"/>
      <c r="M29" s="532"/>
      <c r="N29" s="530"/>
      <c r="O29" s="531"/>
      <c r="P29" s="531"/>
      <c r="Q29" s="531"/>
      <c r="R29" s="532"/>
      <c r="S29" s="15"/>
      <c r="T29" s="11"/>
      <c r="U29" s="11"/>
      <c r="V29" s="11"/>
      <c r="W29" s="11"/>
      <c r="X29" s="11"/>
    </row>
    <row r="30" spans="1:24" ht="15" customHeight="1" thickBot="1" x14ac:dyDescent="0.4">
      <c r="A30" s="159"/>
      <c r="B30" s="14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5"/>
      <c r="T30" s="11"/>
      <c r="U30" s="11"/>
      <c r="V30" s="11"/>
      <c r="W30" s="11"/>
      <c r="X30" s="11"/>
    </row>
    <row r="31" spans="1:24" ht="15" customHeight="1" x14ac:dyDescent="0.35">
      <c r="A31" s="509" t="s">
        <v>394</v>
      </c>
      <c r="B31" s="348"/>
      <c r="C31" s="515" t="str">
        <f>C9</f>
        <v>MARQUE : CEODEUX - SMT type MEDITEC – ALPI CONNECT</v>
      </c>
      <c r="D31" s="516"/>
      <c r="E31" s="516"/>
      <c r="F31" s="516"/>
      <c r="G31" s="516"/>
      <c r="H31" s="517"/>
      <c r="I31" s="515" t="str">
        <f>I9</f>
        <v>MARQUE :</v>
      </c>
      <c r="J31" s="516"/>
      <c r="K31" s="516"/>
      <c r="L31" s="516"/>
      <c r="M31" s="517"/>
      <c r="N31" s="515" t="str">
        <f>N9</f>
        <v>AUTRES MARQUES</v>
      </c>
      <c r="O31" s="516"/>
      <c r="P31" s="516"/>
      <c r="Q31" s="516"/>
      <c r="R31" s="517"/>
      <c r="S31" s="15"/>
      <c r="T31" s="11"/>
      <c r="U31" s="11"/>
      <c r="V31" s="11"/>
      <c r="W31" s="11"/>
      <c r="X31" s="11"/>
    </row>
    <row r="32" spans="1:24" ht="15" customHeight="1" x14ac:dyDescent="0.35">
      <c r="A32" s="510"/>
      <c r="B32" s="359">
        <f>SUM(C32:R32)</f>
        <v>367</v>
      </c>
      <c r="C32" s="351">
        <f>SUM(C11:C24)</f>
        <v>184</v>
      </c>
      <c r="D32" s="352">
        <f t="shared" ref="D32:R32" si="2">SUM(D11:D24)</f>
        <v>0</v>
      </c>
      <c r="E32" s="352">
        <f t="shared" si="2"/>
        <v>0</v>
      </c>
      <c r="F32" s="352">
        <f t="shared" si="2"/>
        <v>0</v>
      </c>
      <c r="G32" s="352">
        <f t="shared" si="2"/>
        <v>0</v>
      </c>
      <c r="H32" s="353">
        <f t="shared" si="2"/>
        <v>183</v>
      </c>
      <c r="I32" s="351">
        <f t="shared" si="2"/>
        <v>0</v>
      </c>
      <c r="J32" s="352">
        <f t="shared" si="2"/>
        <v>0</v>
      </c>
      <c r="K32" s="352">
        <f t="shared" si="2"/>
        <v>0</v>
      </c>
      <c r="L32" s="352">
        <f t="shared" si="2"/>
        <v>0</v>
      </c>
      <c r="M32" s="353">
        <f t="shared" si="2"/>
        <v>0</v>
      </c>
      <c r="N32" s="351">
        <f t="shared" si="2"/>
        <v>0</v>
      </c>
      <c r="O32" s="352">
        <f t="shared" si="2"/>
        <v>0</v>
      </c>
      <c r="P32" s="352">
        <f t="shared" si="2"/>
        <v>0</v>
      </c>
      <c r="Q32" s="352">
        <f t="shared" si="2"/>
        <v>0</v>
      </c>
      <c r="R32" s="353">
        <f t="shared" si="2"/>
        <v>0</v>
      </c>
      <c r="S32" s="15"/>
      <c r="T32" s="11"/>
      <c r="U32" s="11"/>
      <c r="V32" s="11"/>
      <c r="W32" s="11"/>
      <c r="X32" s="11"/>
    </row>
    <row r="33" spans="1:24" ht="15" customHeight="1" thickBot="1" x14ac:dyDescent="0.4">
      <c r="A33" s="511"/>
      <c r="B33" s="349"/>
      <c r="C33" s="533">
        <f>C32+D32+E32+F32+G32+H32</f>
        <v>367</v>
      </c>
      <c r="D33" s="534"/>
      <c r="E33" s="534"/>
      <c r="F33" s="534"/>
      <c r="G33" s="534"/>
      <c r="H33" s="535"/>
      <c r="I33" s="533">
        <f>I32+J32+K32+L32+M32</f>
        <v>0</v>
      </c>
      <c r="J33" s="534"/>
      <c r="K33" s="534"/>
      <c r="L33" s="534"/>
      <c r="M33" s="535"/>
      <c r="N33" s="533">
        <f>N32+O32+P32+Q32+R32</f>
        <v>0</v>
      </c>
      <c r="O33" s="534"/>
      <c r="P33" s="534"/>
      <c r="Q33" s="534"/>
      <c r="R33" s="535"/>
      <c r="S33" s="15"/>
      <c r="T33" s="11"/>
      <c r="U33" s="11"/>
      <c r="V33" s="11"/>
      <c r="W33" s="11"/>
      <c r="X33" s="11"/>
    </row>
    <row r="34" spans="1:24" ht="15" customHeight="1" thickBot="1" x14ac:dyDescent="0.4">
      <c r="A34" s="159"/>
      <c r="B34" s="14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5"/>
      <c r="T34" s="11"/>
      <c r="U34" s="11"/>
      <c r="V34" s="11"/>
      <c r="W34" s="11"/>
      <c r="X34" s="11"/>
    </row>
    <row r="35" spans="1:24" ht="15" customHeight="1" x14ac:dyDescent="0.35">
      <c r="A35" s="474" t="s">
        <v>397</v>
      </c>
      <c r="B35" s="512">
        <f>SUM(C36:R36)</f>
        <v>367</v>
      </c>
      <c r="C35" s="452" t="str">
        <f>C9</f>
        <v>MARQUE : CEODEUX - SMT type MEDITEC – ALPI CONNECT</v>
      </c>
      <c r="D35" s="453"/>
      <c r="E35" s="453"/>
      <c r="F35" s="453"/>
      <c r="G35" s="453"/>
      <c r="H35" s="454"/>
      <c r="I35" s="452" t="str">
        <f>I9</f>
        <v>MARQUE :</v>
      </c>
      <c r="J35" s="453"/>
      <c r="K35" s="453"/>
      <c r="L35" s="453"/>
      <c r="M35" s="454"/>
      <c r="N35" s="524" t="str">
        <f>N9</f>
        <v>AUTRES MARQUES</v>
      </c>
      <c r="O35" s="525"/>
      <c r="P35" s="525"/>
      <c r="Q35" s="525"/>
      <c r="R35" s="526"/>
      <c r="S35" s="15"/>
      <c r="T35" s="11"/>
      <c r="U35" s="11"/>
      <c r="V35" s="11"/>
      <c r="W35" s="11"/>
      <c r="X35" s="11"/>
    </row>
    <row r="36" spans="1:24" ht="15" customHeight="1" thickBot="1" x14ac:dyDescent="0.4">
      <c r="A36" s="475"/>
      <c r="B36" s="513"/>
      <c r="C36" s="367">
        <f>C28+C32</f>
        <v>184</v>
      </c>
      <c r="D36" s="368">
        <f t="shared" ref="D36:R36" si="3">D28+D32</f>
        <v>0</v>
      </c>
      <c r="E36" s="368">
        <f t="shared" si="3"/>
        <v>0</v>
      </c>
      <c r="F36" s="368">
        <f t="shared" si="3"/>
        <v>0</v>
      </c>
      <c r="G36" s="368">
        <f t="shared" si="3"/>
        <v>0</v>
      </c>
      <c r="H36" s="369">
        <f t="shared" si="3"/>
        <v>183</v>
      </c>
      <c r="I36" s="367">
        <f t="shared" si="3"/>
        <v>0</v>
      </c>
      <c r="J36" s="368">
        <f t="shared" si="3"/>
        <v>0</v>
      </c>
      <c r="K36" s="368">
        <f t="shared" si="3"/>
        <v>0</v>
      </c>
      <c r="L36" s="368">
        <f t="shared" si="3"/>
        <v>0</v>
      </c>
      <c r="M36" s="369">
        <f t="shared" si="3"/>
        <v>0</v>
      </c>
      <c r="N36" s="370">
        <f t="shared" si="3"/>
        <v>0</v>
      </c>
      <c r="O36" s="371">
        <f t="shared" si="3"/>
        <v>0</v>
      </c>
      <c r="P36" s="371">
        <f t="shared" si="3"/>
        <v>0</v>
      </c>
      <c r="Q36" s="371">
        <f t="shared" si="3"/>
        <v>0</v>
      </c>
      <c r="R36" s="372">
        <f t="shared" si="3"/>
        <v>0</v>
      </c>
      <c r="S36" s="15"/>
      <c r="T36" s="11"/>
      <c r="U36" s="11"/>
      <c r="V36" s="11"/>
      <c r="W36" s="11"/>
      <c r="X36" s="11"/>
    </row>
    <row r="37" spans="1:24" ht="15" customHeight="1" thickBot="1" x14ac:dyDescent="0.4">
      <c r="A37" s="476"/>
      <c r="B37" s="514"/>
      <c r="C37" s="521">
        <f>C36+D36+E36+F36+G36+H36</f>
        <v>367</v>
      </c>
      <c r="D37" s="522"/>
      <c r="E37" s="522"/>
      <c r="F37" s="522"/>
      <c r="G37" s="522"/>
      <c r="H37" s="523"/>
      <c r="I37" s="521">
        <f>I36+J36+K36+L36+M36</f>
        <v>0</v>
      </c>
      <c r="J37" s="522"/>
      <c r="K37" s="522"/>
      <c r="L37" s="522"/>
      <c r="M37" s="523"/>
      <c r="N37" s="527">
        <f>N36+O36+P36+Q36+R36</f>
        <v>0</v>
      </c>
      <c r="O37" s="528"/>
      <c r="P37" s="528"/>
      <c r="Q37" s="528"/>
      <c r="R37" s="529"/>
      <c r="S37" s="15"/>
      <c r="T37" s="11"/>
      <c r="U37" s="11"/>
      <c r="V37" s="11"/>
      <c r="W37" s="11"/>
      <c r="X37" s="11"/>
    </row>
    <row r="38" spans="1:24" ht="15" customHeight="1" x14ac:dyDescent="0.35">
      <c r="A38" s="159"/>
      <c r="B38" s="14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5"/>
      <c r="T38" s="11"/>
      <c r="U38" s="11"/>
      <c r="V38" s="11"/>
      <c r="W38" s="11"/>
      <c r="X38" s="11"/>
    </row>
    <row r="39" spans="1:24" ht="15" customHeight="1" x14ac:dyDescent="0.35">
      <c r="A39" s="17"/>
      <c r="B39" s="18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5"/>
      <c r="T39" s="12"/>
      <c r="U39" s="12"/>
      <c r="V39" s="12"/>
      <c r="W39" s="12"/>
      <c r="X39" s="12"/>
    </row>
    <row r="40" spans="1:24" ht="15" customHeight="1" x14ac:dyDescent="0.35">
      <c r="A40" s="162" t="s">
        <v>213</v>
      </c>
      <c r="B40" s="18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5"/>
      <c r="T40" s="12"/>
      <c r="U40" s="12"/>
      <c r="V40" s="12"/>
      <c r="W40" s="12"/>
      <c r="X40" s="12"/>
    </row>
    <row r="41" spans="1:24" ht="15" customHeight="1" x14ac:dyDescent="0.35">
      <c r="A41" s="29" t="s">
        <v>214</v>
      </c>
      <c r="B41" s="18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5"/>
      <c r="T41" s="12"/>
      <c r="U41" s="12"/>
      <c r="V41" s="12"/>
      <c r="W41" s="12"/>
      <c r="X41" s="12"/>
    </row>
    <row r="42" spans="1:24" ht="15" customHeight="1" x14ac:dyDescent="0.35">
      <c r="A42" s="17"/>
      <c r="B42" s="18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5"/>
      <c r="T42" s="12"/>
      <c r="U42" s="12"/>
      <c r="V42" s="12"/>
      <c r="W42" s="12"/>
      <c r="X42" s="12"/>
    </row>
    <row r="43" spans="1:24" ht="15" customHeight="1" x14ac:dyDescent="0.35">
      <c r="A43" s="16" t="s">
        <v>19</v>
      </c>
      <c r="B43" s="18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5"/>
      <c r="T43" s="12"/>
      <c r="U43" s="12"/>
      <c r="V43" s="12"/>
      <c r="W43" s="12"/>
      <c r="X43" s="12"/>
    </row>
    <row r="44" spans="1:24" ht="15" customHeight="1" x14ac:dyDescent="0.35">
      <c r="A44" s="21"/>
      <c r="B44" s="22"/>
    </row>
    <row r="45" spans="1:24" x14ac:dyDescent="0.35">
      <c r="B45" s="22"/>
    </row>
    <row r="46" spans="1:24" x14ac:dyDescent="0.35">
      <c r="B46" s="22"/>
    </row>
    <row r="47" spans="1:24" x14ac:dyDescent="0.35">
      <c r="A47" s="21"/>
    </row>
    <row r="48" spans="1:24" x14ac:dyDescent="0.35">
      <c r="A48" s="21"/>
    </row>
    <row r="49" spans="1:1" x14ac:dyDescent="0.35">
      <c r="A49" s="21"/>
    </row>
    <row r="50" spans="1:1" x14ac:dyDescent="0.35">
      <c r="A50" s="21"/>
    </row>
    <row r="51" spans="1:1" x14ac:dyDescent="0.35">
      <c r="A51" s="21"/>
    </row>
    <row r="52" spans="1:1" x14ac:dyDescent="0.35">
      <c r="A52" s="21"/>
    </row>
    <row r="53" spans="1:1" x14ac:dyDescent="0.35">
      <c r="A53" s="21"/>
    </row>
    <row r="54" spans="1:1" x14ac:dyDescent="0.35">
      <c r="A54" s="21"/>
    </row>
    <row r="55" spans="1:1" x14ac:dyDescent="0.35">
      <c r="A55" s="21"/>
    </row>
    <row r="56" spans="1:1" x14ac:dyDescent="0.35">
      <c r="A56" s="21"/>
    </row>
    <row r="57" spans="1:1" x14ac:dyDescent="0.35">
      <c r="A57" s="21"/>
    </row>
    <row r="58" spans="1:1" x14ac:dyDescent="0.35">
      <c r="A58" s="21"/>
    </row>
    <row r="59" spans="1:1" x14ac:dyDescent="0.35">
      <c r="A59" s="21"/>
    </row>
    <row r="60" spans="1:1" x14ac:dyDescent="0.35">
      <c r="A60" s="21"/>
    </row>
    <row r="61" spans="1:1" x14ac:dyDescent="0.35">
      <c r="A61" s="21"/>
    </row>
    <row r="62" spans="1:1" x14ac:dyDescent="0.35">
      <c r="A62" s="21"/>
    </row>
    <row r="63" spans="1:1" x14ac:dyDescent="0.35">
      <c r="A63" s="21"/>
    </row>
    <row r="64" spans="1:1" x14ac:dyDescent="0.35">
      <c r="A64" s="21"/>
    </row>
    <row r="65" spans="1:1" x14ac:dyDescent="0.35">
      <c r="A65" s="21"/>
    </row>
    <row r="66" spans="1:1" x14ac:dyDescent="0.35">
      <c r="A66" s="21"/>
    </row>
    <row r="67" spans="1:1" x14ac:dyDescent="0.35">
      <c r="A67" s="21"/>
    </row>
    <row r="68" spans="1:1" x14ac:dyDescent="0.35">
      <c r="A68" s="21"/>
    </row>
    <row r="69" spans="1:1" x14ac:dyDescent="0.35">
      <c r="A69" s="21"/>
    </row>
    <row r="70" spans="1:1" x14ac:dyDescent="0.35">
      <c r="A70" s="21"/>
    </row>
    <row r="71" spans="1:1" x14ac:dyDescent="0.35">
      <c r="A71" s="21"/>
    </row>
    <row r="72" spans="1:1" x14ac:dyDescent="0.35">
      <c r="A72" s="21"/>
    </row>
    <row r="73" spans="1:1" x14ac:dyDescent="0.35">
      <c r="A73" s="21"/>
    </row>
    <row r="74" spans="1:1" x14ac:dyDescent="0.35">
      <c r="A74" s="21"/>
    </row>
    <row r="75" spans="1:1" x14ac:dyDescent="0.35">
      <c r="A75" s="21"/>
    </row>
    <row r="76" spans="1:1" x14ac:dyDescent="0.35">
      <c r="A76" s="21"/>
    </row>
    <row r="77" spans="1:1" x14ac:dyDescent="0.35">
      <c r="A77" s="21"/>
    </row>
    <row r="78" spans="1:1" x14ac:dyDescent="0.35">
      <c r="A78" s="21"/>
    </row>
    <row r="79" spans="1:1" x14ac:dyDescent="0.35">
      <c r="A79" s="21"/>
    </row>
    <row r="80" spans="1:1" x14ac:dyDescent="0.35">
      <c r="A80" s="21"/>
    </row>
    <row r="81" spans="1:1" x14ac:dyDescent="0.35">
      <c r="A81" s="21"/>
    </row>
    <row r="82" spans="1:1" x14ac:dyDescent="0.35">
      <c r="A82" s="21"/>
    </row>
    <row r="83" spans="1:1" x14ac:dyDescent="0.35">
      <c r="A83" s="21"/>
    </row>
    <row r="84" spans="1:1" x14ac:dyDescent="0.35">
      <c r="A84" s="21"/>
    </row>
    <row r="85" spans="1:1" x14ac:dyDescent="0.35">
      <c r="A85" s="21"/>
    </row>
  </sheetData>
  <mergeCells count="30">
    <mergeCell ref="A1:S1"/>
    <mergeCell ref="A4:S4"/>
    <mergeCell ref="A9:A10"/>
    <mergeCell ref="C9:H9"/>
    <mergeCell ref="I9:M9"/>
    <mergeCell ref="N9:R9"/>
    <mergeCell ref="A5:S5"/>
    <mergeCell ref="A2:S2"/>
    <mergeCell ref="N35:R35"/>
    <mergeCell ref="N37:R37"/>
    <mergeCell ref="N27:R27"/>
    <mergeCell ref="N29:R29"/>
    <mergeCell ref="A31:A33"/>
    <mergeCell ref="C31:H31"/>
    <mergeCell ref="I31:M31"/>
    <mergeCell ref="N31:R31"/>
    <mergeCell ref="C33:H33"/>
    <mergeCell ref="I33:M33"/>
    <mergeCell ref="N33:R33"/>
    <mergeCell ref="A27:A29"/>
    <mergeCell ref="C27:H27"/>
    <mergeCell ref="C29:H29"/>
    <mergeCell ref="I27:M27"/>
    <mergeCell ref="I29:M29"/>
    <mergeCell ref="A35:A37"/>
    <mergeCell ref="B35:B37"/>
    <mergeCell ref="C35:H35"/>
    <mergeCell ref="C37:H37"/>
    <mergeCell ref="I35:M35"/>
    <mergeCell ref="I37:M37"/>
  </mergeCells>
  <printOptions horizontalCentered="1"/>
  <pageMargins left="0" right="0" top="0.98425196850393704" bottom="0.59055118110236227" header="0.19685039370078741" footer="0.19685039370078741"/>
  <pageSetup paperSize="9" scale="60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AC51"/>
  <sheetViews>
    <sheetView topLeftCell="A7" zoomScaleNormal="100" workbookViewId="0">
      <selection activeCell="W28" sqref="W28"/>
    </sheetView>
  </sheetViews>
  <sheetFormatPr baseColWidth="10" defaultColWidth="11.453125" defaultRowHeight="13.5" x14ac:dyDescent="0.35"/>
  <cols>
    <col min="1" max="1" width="50.7265625" style="6" customWidth="1"/>
    <col min="2" max="2" width="9" style="6" customWidth="1"/>
    <col min="3" max="23" width="8.26953125" style="6" customWidth="1"/>
    <col min="24" max="24" width="9" style="6" customWidth="1"/>
    <col min="25" max="16384" width="11.453125" style="6"/>
  </cols>
  <sheetData>
    <row r="1" spans="1:29" s="35" customFormat="1" ht="18" customHeight="1" x14ac:dyDescent="0.35">
      <c r="A1" s="458" t="s">
        <v>211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8"/>
      <c r="R1" s="458"/>
      <c r="S1" s="458"/>
      <c r="T1" s="458"/>
      <c r="U1" s="458"/>
      <c r="V1" s="458"/>
      <c r="W1" s="458"/>
      <c r="X1" s="458"/>
    </row>
    <row r="2" spans="1:29" s="35" customFormat="1" ht="18" customHeight="1" x14ac:dyDescent="0.35">
      <c r="A2" s="495" t="s">
        <v>389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</row>
    <row r="3" spans="1:29" ht="15" customHeight="1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9" s="35" customFormat="1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9" s="35" customFormat="1" ht="41.25" customHeight="1" x14ac:dyDescent="0.35">
      <c r="A5" s="460" t="s">
        <v>343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</row>
    <row r="6" spans="1:29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9" s="10" customFormat="1" ht="14.5" x14ac:dyDescent="0.35">
      <c r="A7" s="7" t="s">
        <v>1</v>
      </c>
      <c r="B7" s="8" t="s">
        <v>387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9" ht="15" customHeight="1" thickBot="1" x14ac:dyDescent="0.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9" ht="45.75" customHeight="1" x14ac:dyDescent="0.35">
      <c r="A9" s="389" t="s">
        <v>3</v>
      </c>
      <c r="B9" s="127" t="s">
        <v>4</v>
      </c>
      <c r="C9" s="486" t="s">
        <v>20</v>
      </c>
      <c r="D9" s="487"/>
      <c r="E9" s="487"/>
      <c r="F9" s="487"/>
      <c r="G9" s="487"/>
      <c r="H9" s="488"/>
      <c r="I9" s="486" t="s">
        <v>162</v>
      </c>
      <c r="J9" s="487"/>
      <c r="K9" s="487"/>
      <c r="L9" s="487"/>
      <c r="M9" s="488"/>
      <c r="N9" s="486" t="s">
        <v>163</v>
      </c>
      <c r="O9" s="487"/>
      <c r="P9" s="487"/>
      <c r="Q9" s="487"/>
      <c r="R9" s="488"/>
      <c r="S9" s="486" t="s">
        <v>164</v>
      </c>
      <c r="T9" s="487"/>
      <c r="U9" s="487"/>
      <c r="V9" s="487"/>
      <c r="W9" s="488"/>
      <c r="X9" s="124" t="s">
        <v>8</v>
      </c>
      <c r="Y9" s="11"/>
      <c r="Z9" s="11"/>
      <c r="AA9" s="11"/>
      <c r="AB9" s="12"/>
      <c r="AC9" s="12"/>
    </row>
    <row r="10" spans="1:29" ht="45.75" customHeight="1" thickBot="1" x14ac:dyDescent="0.4">
      <c r="A10" s="390"/>
      <c r="B10" s="128" t="s">
        <v>9</v>
      </c>
      <c r="C10" s="212" t="s">
        <v>10</v>
      </c>
      <c r="D10" s="213" t="s">
        <v>11</v>
      </c>
      <c r="E10" s="213" t="s">
        <v>12</v>
      </c>
      <c r="F10" s="213" t="s">
        <v>13</v>
      </c>
      <c r="G10" s="213" t="s">
        <v>14</v>
      </c>
      <c r="H10" s="214" t="s">
        <v>15</v>
      </c>
      <c r="I10" s="212" t="s">
        <v>10</v>
      </c>
      <c r="J10" s="213" t="s">
        <v>11</v>
      </c>
      <c r="K10" s="213" t="s">
        <v>12</v>
      </c>
      <c r="L10" s="213" t="s">
        <v>14</v>
      </c>
      <c r="M10" s="214" t="s">
        <v>15</v>
      </c>
      <c r="N10" s="212" t="s">
        <v>10</v>
      </c>
      <c r="O10" s="213" t="s">
        <v>11</v>
      </c>
      <c r="P10" s="213" t="s">
        <v>15</v>
      </c>
      <c r="Q10" s="213" t="s">
        <v>16</v>
      </c>
      <c r="R10" s="214" t="s">
        <v>17</v>
      </c>
      <c r="S10" s="212" t="s">
        <v>10</v>
      </c>
      <c r="T10" s="213" t="s">
        <v>11</v>
      </c>
      <c r="U10" s="213" t="s">
        <v>15</v>
      </c>
      <c r="V10" s="213" t="s">
        <v>16</v>
      </c>
      <c r="W10" s="214" t="s">
        <v>17</v>
      </c>
      <c r="X10" s="125" t="s">
        <v>18</v>
      </c>
      <c r="Y10" s="11"/>
      <c r="Z10" s="11"/>
      <c r="AA10" s="11"/>
      <c r="AB10" s="11"/>
      <c r="AC10" s="11"/>
    </row>
    <row r="11" spans="1:29" ht="45.75" customHeight="1" x14ac:dyDescent="0.35">
      <c r="A11" s="39" t="s">
        <v>384</v>
      </c>
      <c r="B11" s="238"/>
      <c r="C11" s="222"/>
      <c r="D11" s="232"/>
      <c r="E11" s="232"/>
      <c r="F11" s="232"/>
      <c r="G11" s="232"/>
      <c r="H11" s="223"/>
      <c r="I11" s="233">
        <v>21</v>
      </c>
      <c r="J11" s="232"/>
      <c r="K11" s="232"/>
      <c r="L11" s="232"/>
      <c r="M11" s="234">
        <v>21</v>
      </c>
      <c r="N11" s="233"/>
      <c r="O11" s="232"/>
      <c r="P11" s="232"/>
      <c r="Q11" s="232"/>
      <c r="R11" s="234"/>
      <c r="S11" s="149"/>
      <c r="T11" s="150"/>
      <c r="U11" s="150"/>
      <c r="V11" s="150"/>
      <c r="W11" s="151"/>
      <c r="X11" s="143">
        <f>SUM(C11:V11)</f>
        <v>42</v>
      </c>
      <c r="Y11" s="12"/>
      <c r="Z11" s="12"/>
      <c r="AA11" s="12"/>
      <c r="AB11" s="12"/>
      <c r="AC11" s="12"/>
    </row>
    <row r="12" spans="1:29" ht="45.75" customHeight="1" x14ac:dyDescent="0.35">
      <c r="A12" s="39" t="s">
        <v>385</v>
      </c>
      <c r="B12" s="238"/>
      <c r="C12" s="222"/>
      <c r="D12" s="232"/>
      <c r="E12" s="232"/>
      <c r="F12" s="232"/>
      <c r="G12" s="232"/>
      <c r="H12" s="223"/>
      <c r="I12" s="233">
        <v>10</v>
      </c>
      <c r="J12" s="232"/>
      <c r="K12" s="232"/>
      <c r="L12" s="232"/>
      <c r="M12" s="234">
        <v>10</v>
      </c>
      <c r="N12" s="233"/>
      <c r="O12" s="232"/>
      <c r="P12" s="232"/>
      <c r="Q12" s="232"/>
      <c r="R12" s="234"/>
      <c r="S12" s="149"/>
      <c r="T12" s="232"/>
      <c r="U12" s="232"/>
      <c r="V12" s="232"/>
      <c r="W12" s="151"/>
      <c r="X12" s="143">
        <f t="shared" ref="X12:X13" si="0">SUM(C12:V12)</f>
        <v>20</v>
      </c>
      <c r="Y12" s="12"/>
      <c r="Z12" s="12"/>
      <c r="AA12" s="12"/>
      <c r="AB12" s="12"/>
      <c r="AC12" s="12"/>
    </row>
    <row r="13" spans="1:29" ht="45.75" customHeight="1" thickBot="1" x14ac:dyDescent="0.4">
      <c r="A13" s="40" t="s">
        <v>386</v>
      </c>
      <c r="B13" s="239"/>
      <c r="C13" s="152"/>
      <c r="D13" s="236"/>
      <c r="E13" s="236"/>
      <c r="F13" s="236"/>
      <c r="G13" s="236"/>
      <c r="H13" s="153"/>
      <c r="I13" s="235">
        <v>20</v>
      </c>
      <c r="J13" s="236"/>
      <c r="K13" s="236"/>
      <c r="L13" s="236"/>
      <c r="M13" s="237">
        <v>20</v>
      </c>
      <c r="N13" s="235"/>
      <c r="O13" s="236"/>
      <c r="P13" s="236"/>
      <c r="Q13" s="236"/>
      <c r="R13" s="237"/>
      <c r="S13" s="154"/>
      <c r="T13" s="236"/>
      <c r="U13" s="236"/>
      <c r="V13" s="236"/>
      <c r="W13" s="155"/>
      <c r="X13" s="144">
        <f t="shared" si="0"/>
        <v>40</v>
      </c>
      <c r="Y13" s="12"/>
      <c r="Z13" s="12"/>
      <c r="AA13" s="12"/>
      <c r="AB13" s="12"/>
      <c r="AC13" s="12"/>
    </row>
    <row r="14" spans="1:29" ht="45.75" customHeight="1" thickBot="1" x14ac:dyDescent="0.4">
      <c r="A14" s="373" t="s">
        <v>340</v>
      </c>
      <c r="B14" s="142">
        <f t="shared" ref="B14:W14" si="1">SUM(B11:B13)</f>
        <v>0</v>
      </c>
      <c r="C14" s="145">
        <f t="shared" si="1"/>
        <v>0</v>
      </c>
      <c r="D14" s="145">
        <f t="shared" si="1"/>
        <v>0</v>
      </c>
      <c r="E14" s="145">
        <f t="shared" si="1"/>
        <v>0</v>
      </c>
      <c r="F14" s="145">
        <f t="shared" si="1"/>
        <v>0</v>
      </c>
      <c r="G14" s="145">
        <f t="shared" si="1"/>
        <v>0</v>
      </c>
      <c r="H14" s="148">
        <f t="shared" si="1"/>
        <v>0</v>
      </c>
      <c r="I14" s="145">
        <f t="shared" si="1"/>
        <v>51</v>
      </c>
      <c r="J14" s="145">
        <f t="shared" si="1"/>
        <v>0</v>
      </c>
      <c r="K14" s="145">
        <f t="shared" si="1"/>
        <v>0</v>
      </c>
      <c r="L14" s="145">
        <f t="shared" si="1"/>
        <v>0</v>
      </c>
      <c r="M14" s="148">
        <f t="shared" si="1"/>
        <v>51</v>
      </c>
      <c r="N14" s="145">
        <f t="shared" si="1"/>
        <v>0</v>
      </c>
      <c r="O14" s="145">
        <f t="shared" si="1"/>
        <v>0</v>
      </c>
      <c r="P14" s="145">
        <f t="shared" si="1"/>
        <v>0</v>
      </c>
      <c r="Q14" s="145">
        <f t="shared" si="1"/>
        <v>0</v>
      </c>
      <c r="R14" s="148">
        <f t="shared" si="1"/>
        <v>0</v>
      </c>
      <c r="S14" s="145">
        <f t="shared" si="1"/>
        <v>0</v>
      </c>
      <c r="T14" s="145">
        <f t="shared" si="1"/>
        <v>0</v>
      </c>
      <c r="U14" s="145">
        <f t="shared" si="1"/>
        <v>0</v>
      </c>
      <c r="V14" s="145">
        <f t="shared" si="1"/>
        <v>0</v>
      </c>
      <c r="W14" s="148">
        <f t="shared" si="1"/>
        <v>0</v>
      </c>
      <c r="X14" s="156">
        <f>SUM(X11:X13)</f>
        <v>102</v>
      </c>
      <c r="Y14" s="11"/>
      <c r="Z14" s="11"/>
      <c r="AA14" s="11"/>
      <c r="AB14" s="11"/>
      <c r="AC14" s="11"/>
    </row>
    <row r="15" spans="1:29" ht="15" customHeight="1" thickBot="1" x14ac:dyDescent="0.4">
      <c r="A15" s="157"/>
      <c r="B15" s="1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5"/>
      <c r="Y15" s="11"/>
      <c r="Z15" s="11"/>
      <c r="AA15" s="11"/>
      <c r="AB15" s="11"/>
      <c r="AC15" s="11"/>
    </row>
    <row r="16" spans="1:29" ht="15" customHeight="1" x14ac:dyDescent="0.35">
      <c r="A16" s="443" t="s">
        <v>391</v>
      </c>
      <c r="B16" s="360"/>
      <c r="C16" s="548" t="str">
        <f>C9</f>
        <v>MARQUE : DKD</v>
      </c>
      <c r="D16" s="549"/>
      <c r="E16" s="549"/>
      <c r="F16" s="549"/>
      <c r="G16" s="549"/>
      <c r="H16" s="550"/>
      <c r="I16" s="548" t="str">
        <f>I9</f>
        <v xml:space="preserve">MARQUE : BM </v>
      </c>
      <c r="J16" s="549"/>
      <c r="K16" s="549"/>
      <c r="L16" s="549"/>
      <c r="M16" s="550"/>
      <c r="N16" s="548" t="str">
        <f>N9</f>
        <v>AUTRES MARQUES BK</v>
      </c>
      <c r="O16" s="549"/>
      <c r="P16" s="549"/>
      <c r="Q16" s="549"/>
      <c r="R16" s="550"/>
      <c r="S16" s="548" t="str">
        <f>S9</f>
        <v>AUTRES MARQUES BL</v>
      </c>
      <c r="T16" s="549"/>
      <c r="U16" s="549"/>
      <c r="V16" s="549"/>
      <c r="W16" s="550"/>
      <c r="X16" s="15"/>
      <c r="Y16" s="11"/>
      <c r="Z16" s="11"/>
      <c r="AA16" s="11"/>
      <c r="AB16" s="11"/>
      <c r="AC16" s="11"/>
    </row>
    <row r="17" spans="1:29" ht="15" customHeight="1" x14ac:dyDescent="0.35">
      <c r="A17" s="445"/>
      <c r="B17" s="365">
        <f>SUM(C17:W17)</f>
        <v>0</v>
      </c>
      <c r="C17" s="351"/>
      <c r="D17" s="352"/>
      <c r="E17" s="352"/>
      <c r="F17" s="352"/>
      <c r="G17" s="352"/>
      <c r="H17" s="353"/>
      <c r="I17" s="351"/>
      <c r="J17" s="352"/>
      <c r="K17" s="352"/>
      <c r="L17" s="352"/>
      <c r="M17" s="353"/>
      <c r="N17" s="351"/>
      <c r="O17" s="352"/>
      <c r="P17" s="352"/>
      <c r="Q17" s="352"/>
      <c r="R17" s="353"/>
      <c r="S17" s="351"/>
      <c r="T17" s="352"/>
      <c r="U17" s="352"/>
      <c r="V17" s="352"/>
      <c r="W17" s="353"/>
      <c r="X17" s="15"/>
      <c r="Y17" s="11"/>
      <c r="Z17" s="11"/>
      <c r="AA17" s="11"/>
      <c r="AB17" s="11"/>
      <c r="AC17" s="11"/>
    </row>
    <row r="18" spans="1:29" ht="15" customHeight="1" thickBot="1" x14ac:dyDescent="0.4">
      <c r="A18" s="447"/>
      <c r="B18" s="361"/>
      <c r="C18" s="551"/>
      <c r="D18" s="552"/>
      <c r="E18" s="552"/>
      <c r="F18" s="552"/>
      <c r="G18" s="552"/>
      <c r="H18" s="553"/>
      <c r="I18" s="551"/>
      <c r="J18" s="552"/>
      <c r="K18" s="552"/>
      <c r="L18" s="552"/>
      <c r="M18" s="553"/>
      <c r="N18" s="551"/>
      <c r="O18" s="552"/>
      <c r="P18" s="552"/>
      <c r="Q18" s="552"/>
      <c r="R18" s="553"/>
      <c r="S18" s="551"/>
      <c r="T18" s="552"/>
      <c r="U18" s="552"/>
      <c r="V18" s="552"/>
      <c r="W18" s="553"/>
      <c r="X18" s="15"/>
      <c r="Y18" s="11"/>
      <c r="Z18" s="11"/>
      <c r="AA18" s="11"/>
      <c r="AB18" s="11"/>
      <c r="AC18" s="11"/>
    </row>
    <row r="19" spans="1:29" ht="15" customHeight="1" thickBot="1" x14ac:dyDescent="0.4">
      <c r="A19" s="157"/>
      <c r="B19" s="14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15"/>
      <c r="Y19" s="11"/>
      <c r="Z19" s="11"/>
      <c r="AA19" s="11"/>
      <c r="AB19" s="11"/>
      <c r="AC19" s="11"/>
    </row>
    <row r="20" spans="1:29" ht="15" customHeight="1" x14ac:dyDescent="0.35">
      <c r="A20" s="509" t="s">
        <v>394</v>
      </c>
      <c r="B20" s="348"/>
      <c r="C20" s="542" t="str">
        <f>C9</f>
        <v>MARQUE : DKD</v>
      </c>
      <c r="D20" s="543"/>
      <c r="E20" s="543"/>
      <c r="F20" s="543"/>
      <c r="G20" s="543"/>
      <c r="H20" s="544"/>
      <c r="I20" s="542" t="str">
        <f>I9</f>
        <v xml:space="preserve">MARQUE : BM </v>
      </c>
      <c r="J20" s="543"/>
      <c r="K20" s="543"/>
      <c r="L20" s="543"/>
      <c r="M20" s="544"/>
      <c r="N20" s="542" t="str">
        <f>N9</f>
        <v>AUTRES MARQUES BK</v>
      </c>
      <c r="O20" s="543"/>
      <c r="P20" s="543"/>
      <c r="Q20" s="543"/>
      <c r="R20" s="544"/>
      <c r="S20" s="542" t="str">
        <f>S9</f>
        <v>AUTRES MARQUES BL</v>
      </c>
      <c r="T20" s="543"/>
      <c r="U20" s="543"/>
      <c r="V20" s="543"/>
      <c r="W20" s="544"/>
      <c r="X20" s="15"/>
      <c r="Y20" s="11"/>
      <c r="Z20" s="11"/>
      <c r="AA20" s="11"/>
      <c r="AB20" s="11"/>
      <c r="AC20" s="11"/>
    </row>
    <row r="21" spans="1:29" ht="15" customHeight="1" x14ac:dyDescent="0.35">
      <c r="A21" s="510"/>
      <c r="B21" s="359">
        <f>SUM(C21:R21)</f>
        <v>102</v>
      </c>
      <c r="C21" s="351">
        <f>SUM(C11:C13)</f>
        <v>0</v>
      </c>
      <c r="D21" s="352">
        <f t="shared" ref="D21:W21" si="2">SUM(D11:D13)</f>
        <v>0</v>
      </c>
      <c r="E21" s="352">
        <f t="shared" si="2"/>
        <v>0</v>
      </c>
      <c r="F21" s="352">
        <f t="shared" si="2"/>
        <v>0</v>
      </c>
      <c r="G21" s="352">
        <f t="shared" si="2"/>
        <v>0</v>
      </c>
      <c r="H21" s="353">
        <f t="shared" si="2"/>
        <v>0</v>
      </c>
      <c r="I21" s="351">
        <f t="shared" si="2"/>
        <v>51</v>
      </c>
      <c r="J21" s="352">
        <f t="shared" si="2"/>
        <v>0</v>
      </c>
      <c r="K21" s="352">
        <f t="shared" si="2"/>
        <v>0</v>
      </c>
      <c r="L21" s="352">
        <f t="shared" si="2"/>
        <v>0</v>
      </c>
      <c r="M21" s="353">
        <f t="shared" si="2"/>
        <v>51</v>
      </c>
      <c r="N21" s="351">
        <f t="shared" si="2"/>
        <v>0</v>
      </c>
      <c r="O21" s="352">
        <f t="shared" si="2"/>
        <v>0</v>
      </c>
      <c r="P21" s="352">
        <f t="shared" si="2"/>
        <v>0</v>
      </c>
      <c r="Q21" s="352">
        <f t="shared" si="2"/>
        <v>0</v>
      </c>
      <c r="R21" s="353">
        <f t="shared" si="2"/>
        <v>0</v>
      </c>
      <c r="S21" s="351">
        <f t="shared" si="2"/>
        <v>0</v>
      </c>
      <c r="T21" s="352">
        <f t="shared" si="2"/>
        <v>0</v>
      </c>
      <c r="U21" s="352">
        <f t="shared" si="2"/>
        <v>0</v>
      </c>
      <c r="V21" s="352">
        <f t="shared" si="2"/>
        <v>0</v>
      </c>
      <c r="W21" s="353">
        <f t="shared" si="2"/>
        <v>0</v>
      </c>
      <c r="X21" s="15"/>
      <c r="Y21" s="11"/>
      <c r="Z21" s="11"/>
      <c r="AA21" s="11"/>
      <c r="AB21" s="11"/>
      <c r="AC21" s="11"/>
    </row>
    <row r="22" spans="1:29" ht="15" customHeight="1" thickBot="1" x14ac:dyDescent="0.4">
      <c r="A22" s="511"/>
      <c r="B22" s="349"/>
      <c r="C22" s="545">
        <f>C21+D21+E21+F21+G21+H21</f>
        <v>0</v>
      </c>
      <c r="D22" s="546"/>
      <c r="E22" s="546"/>
      <c r="F22" s="546"/>
      <c r="G22" s="546"/>
      <c r="H22" s="547"/>
      <c r="I22" s="545">
        <f>I21+J21+K21+L21+M21</f>
        <v>102</v>
      </c>
      <c r="J22" s="546"/>
      <c r="K22" s="546"/>
      <c r="L22" s="546"/>
      <c r="M22" s="547"/>
      <c r="N22" s="545">
        <f>N21+O21+P21+Q21+R21</f>
        <v>0</v>
      </c>
      <c r="O22" s="546"/>
      <c r="P22" s="546"/>
      <c r="Q22" s="546"/>
      <c r="R22" s="547"/>
      <c r="S22" s="545">
        <f>S21+T21+U21+V21+W21</f>
        <v>0</v>
      </c>
      <c r="T22" s="546"/>
      <c r="U22" s="546"/>
      <c r="V22" s="546"/>
      <c r="W22" s="547"/>
      <c r="X22" s="15"/>
      <c r="Y22" s="11"/>
      <c r="Z22" s="11"/>
      <c r="AA22" s="11"/>
      <c r="AB22" s="11"/>
      <c r="AC22" s="11"/>
    </row>
    <row r="23" spans="1:29" ht="15" customHeight="1" thickBot="1" x14ac:dyDescent="0.4">
      <c r="A23" s="157"/>
      <c r="B23" s="14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15"/>
      <c r="Y23" s="11"/>
      <c r="Z23" s="11"/>
      <c r="AA23" s="11"/>
      <c r="AB23" s="11"/>
      <c r="AC23" s="11"/>
    </row>
    <row r="24" spans="1:29" ht="15" customHeight="1" x14ac:dyDescent="0.35">
      <c r="A24" s="474" t="s">
        <v>397</v>
      </c>
      <c r="B24" s="512">
        <f>SUM(C25:R25)</f>
        <v>102</v>
      </c>
      <c r="C24" s="536" t="str">
        <f>C9</f>
        <v>MARQUE : DKD</v>
      </c>
      <c r="D24" s="537"/>
      <c r="E24" s="537"/>
      <c r="F24" s="537"/>
      <c r="G24" s="537"/>
      <c r="H24" s="538"/>
      <c r="I24" s="536" t="str">
        <f>I9</f>
        <v xml:space="preserve">MARQUE : BM </v>
      </c>
      <c r="J24" s="537"/>
      <c r="K24" s="537"/>
      <c r="L24" s="537"/>
      <c r="M24" s="538"/>
      <c r="N24" s="536" t="str">
        <f>N9</f>
        <v>AUTRES MARQUES BK</v>
      </c>
      <c r="O24" s="537"/>
      <c r="P24" s="537"/>
      <c r="Q24" s="537"/>
      <c r="R24" s="538"/>
      <c r="S24" s="536" t="str">
        <f>S9</f>
        <v>AUTRES MARQUES BL</v>
      </c>
      <c r="T24" s="537"/>
      <c r="U24" s="537"/>
      <c r="V24" s="537"/>
      <c r="W24" s="538"/>
      <c r="X24" s="15"/>
      <c r="Y24" s="11"/>
      <c r="Z24" s="11"/>
      <c r="AA24" s="11"/>
      <c r="AB24" s="11"/>
      <c r="AC24" s="11"/>
    </row>
    <row r="25" spans="1:29" ht="15" customHeight="1" x14ac:dyDescent="0.35">
      <c r="A25" s="475"/>
      <c r="B25" s="513"/>
      <c r="C25" s="351">
        <f>C17+C21</f>
        <v>0</v>
      </c>
      <c r="D25" s="352">
        <f t="shared" ref="D25:W25" si="3">D17+D21</f>
        <v>0</v>
      </c>
      <c r="E25" s="352">
        <f t="shared" si="3"/>
        <v>0</v>
      </c>
      <c r="F25" s="352">
        <f t="shared" si="3"/>
        <v>0</v>
      </c>
      <c r="G25" s="352">
        <f t="shared" si="3"/>
        <v>0</v>
      </c>
      <c r="H25" s="353">
        <f t="shared" si="3"/>
        <v>0</v>
      </c>
      <c r="I25" s="351">
        <f t="shared" si="3"/>
        <v>51</v>
      </c>
      <c r="J25" s="352">
        <f t="shared" si="3"/>
        <v>0</v>
      </c>
      <c r="K25" s="352">
        <f t="shared" si="3"/>
        <v>0</v>
      </c>
      <c r="L25" s="352">
        <f t="shared" si="3"/>
        <v>0</v>
      </c>
      <c r="M25" s="353">
        <f t="shared" si="3"/>
        <v>51</v>
      </c>
      <c r="N25" s="351">
        <f t="shared" si="3"/>
        <v>0</v>
      </c>
      <c r="O25" s="352">
        <f t="shared" si="3"/>
        <v>0</v>
      </c>
      <c r="P25" s="352">
        <f t="shared" si="3"/>
        <v>0</v>
      </c>
      <c r="Q25" s="352">
        <f t="shared" si="3"/>
        <v>0</v>
      </c>
      <c r="R25" s="353">
        <f t="shared" si="3"/>
        <v>0</v>
      </c>
      <c r="S25" s="351">
        <f t="shared" si="3"/>
        <v>0</v>
      </c>
      <c r="T25" s="352">
        <f t="shared" si="3"/>
        <v>0</v>
      </c>
      <c r="U25" s="352">
        <f t="shared" si="3"/>
        <v>0</v>
      </c>
      <c r="V25" s="352">
        <f t="shared" si="3"/>
        <v>0</v>
      </c>
      <c r="W25" s="353">
        <f t="shared" si="3"/>
        <v>0</v>
      </c>
      <c r="X25" s="15"/>
      <c r="Y25" s="11"/>
      <c r="Z25" s="11"/>
      <c r="AA25" s="11"/>
      <c r="AB25" s="11"/>
      <c r="AC25" s="11"/>
    </row>
    <row r="26" spans="1:29" ht="15" customHeight="1" thickBot="1" x14ac:dyDescent="0.4">
      <c r="A26" s="476"/>
      <c r="B26" s="514"/>
      <c r="C26" s="539">
        <f>C25+D25+E25+F25+G25+H25</f>
        <v>0</v>
      </c>
      <c r="D26" s="540"/>
      <c r="E26" s="540"/>
      <c r="F26" s="540"/>
      <c r="G26" s="540"/>
      <c r="H26" s="541"/>
      <c r="I26" s="539">
        <f>I25+J25+K25+L25+M25</f>
        <v>102</v>
      </c>
      <c r="J26" s="540"/>
      <c r="K26" s="540"/>
      <c r="L26" s="540"/>
      <c r="M26" s="541"/>
      <c r="N26" s="539">
        <f>N25+O25+P25+Q25+R25</f>
        <v>0</v>
      </c>
      <c r="O26" s="540"/>
      <c r="P26" s="540"/>
      <c r="Q26" s="540"/>
      <c r="R26" s="541"/>
      <c r="S26" s="539">
        <f>S25+T25+U25+V25+W25</f>
        <v>0</v>
      </c>
      <c r="T26" s="540"/>
      <c r="U26" s="540"/>
      <c r="V26" s="540"/>
      <c r="W26" s="541"/>
      <c r="X26" s="15"/>
      <c r="Y26" s="11"/>
      <c r="Z26" s="11"/>
      <c r="AA26" s="11"/>
      <c r="AB26" s="11"/>
      <c r="AC26" s="11"/>
    </row>
    <row r="27" spans="1:29" ht="15" customHeight="1" x14ac:dyDescent="0.35">
      <c r="A27" s="157"/>
      <c r="B27" s="14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5"/>
      <c r="Y27" s="11"/>
      <c r="Z27" s="11"/>
      <c r="AA27" s="11"/>
      <c r="AB27" s="11"/>
      <c r="AC27" s="11"/>
    </row>
    <row r="28" spans="1:29" ht="15" customHeight="1" x14ac:dyDescent="0.35">
      <c r="A28" s="162" t="s">
        <v>213</v>
      </c>
      <c r="B28" s="18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5"/>
      <c r="Y28" s="12"/>
      <c r="Z28" s="12"/>
      <c r="AA28" s="12"/>
      <c r="AB28" s="12"/>
      <c r="AC28" s="12"/>
    </row>
    <row r="29" spans="1:29" ht="15" customHeight="1" x14ac:dyDescent="0.35">
      <c r="A29" s="29" t="s">
        <v>214</v>
      </c>
      <c r="B29" s="1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5"/>
      <c r="Y29" s="12"/>
      <c r="Z29" s="12"/>
      <c r="AA29" s="12"/>
      <c r="AB29" s="12"/>
      <c r="AC29" s="12"/>
    </row>
    <row r="30" spans="1:29" ht="15" customHeight="1" x14ac:dyDescent="0.35">
      <c r="A30" s="17"/>
      <c r="B30" s="18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5"/>
      <c r="Y30" s="12"/>
      <c r="Z30" s="12"/>
      <c r="AA30" s="12"/>
      <c r="AB30" s="12"/>
      <c r="AC30" s="12"/>
    </row>
    <row r="31" spans="1:29" ht="15" customHeight="1" x14ac:dyDescent="0.35">
      <c r="A31" s="28" t="s">
        <v>19</v>
      </c>
    </row>
    <row r="32" spans="1:29" x14ac:dyDescent="0.35">
      <c r="A32" s="21"/>
    </row>
    <row r="33" spans="1:1" x14ac:dyDescent="0.35">
      <c r="A33" s="21"/>
    </row>
    <row r="34" spans="1:1" x14ac:dyDescent="0.35">
      <c r="A34" s="21"/>
    </row>
    <row r="35" spans="1:1" x14ac:dyDescent="0.35">
      <c r="A35" s="21"/>
    </row>
    <row r="36" spans="1:1" x14ac:dyDescent="0.35">
      <c r="A36" s="21"/>
    </row>
    <row r="37" spans="1:1" x14ac:dyDescent="0.35">
      <c r="A37" s="21"/>
    </row>
    <row r="38" spans="1:1" x14ac:dyDescent="0.35">
      <c r="A38" s="21"/>
    </row>
    <row r="39" spans="1:1" x14ac:dyDescent="0.35">
      <c r="A39" s="21"/>
    </row>
    <row r="40" spans="1:1" x14ac:dyDescent="0.35">
      <c r="A40" s="21"/>
    </row>
    <row r="41" spans="1:1" x14ac:dyDescent="0.35">
      <c r="A41" s="21"/>
    </row>
    <row r="42" spans="1:1" x14ac:dyDescent="0.35">
      <c r="A42" s="21"/>
    </row>
    <row r="43" spans="1:1" x14ac:dyDescent="0.35">
      <c r="A43" s="21"/>
    </row>
    <row r="44" spans="1:1" x14ac:dyDescent="0.35">
      <c r="A44" s="21"/>
    </row>
    <row r="45" spans="1:1" x14ac:dyDescent="0.35">
      <c r="A45" s="21"/>
    </row>
    <row r="46" spans="1:1" x14ac:dyDescent="0.35">
      <c r="A46" s="21"/>
    </row>
    <row r="47" spans="1:1" x14ac:dyDescent="0.35">
      <c r="A47" s="21"/>
    </row>
    <row r="48" spans="1:1" x14ac:dyDescent="0.35">
      <c r="A48" s="21"/>
    </row>
    <row r="49" spans="1:1" x14ac:dyDescent="0.35">
      <c r="A49" s="21"/>
    </row>
    <row r="50" spans="1:1" x14ac:dyDescent="0.35">
      <c r="A50" s="21"/>
    </row>
    <row r="51" spans="1:1" x14ac:dyDescent="0.35">
      <c r="A51" s="21"/>
    </row>
  </sheetData>
  <mergeCells count="37">
    <mergeCell ref="A1:X1"/>
    <mergeCell ref="A2:X2"/>
    <mergeCell ref="A4:S4"/>
    <mergeCell ref="A5:U5"/>
    <mergeCell ref="A9:A10"/>
    <mergeCell ref="C9:H9"/>
    <mergeCell ref="I9:M9"/>
    <mergeCell ref="N9:R9"/>
    <mergeCell ref="S9:W9"/>
    <mergeCell ref="A16:A18"/>
    <mergeCell ref="A20:A22"/>
    <mergeCell ref="A24:A26"/>
    <mergeCell ref="B24:B26"/>
    <mergeCell ref="C16:H16"/>
    <mergeCell ref="C18:H18"/>
    <mergeCell ref="C20:H20"/>
    <mergeCell ref="C24:H24"/>
    <mergeCell ref="I16:M16"/>
    <mergeCell ref="I18:M18"/>
    <mergeCell ref="N16:R16"/>
    <mergeCell ref="N18:R18"/>
    <mergeCell ref="S16:W16"/>
    <mergeCell ref="S18:W18"/>
    <mergeCell ref="I20:M20"/>
    <mergeCell ref="N20:R20"/>
    <mergeCell ref="S20:W20"/>
    <mergeCell ref="C22:H22"/>
    <mergeCell ref="I22:M22"/>
    <mergeCell ref="N22:R22"/>
    <mergeCell ref="S22:W22"/>
    <mergeCell ref="I24:M24"/>
    <mergeCell ref="N24:R24"/>
    <mergeCell ref="S24:W24"/>
    <mergeCell ref="C26:H26"/>
    <mergeCell ref="I26:M26"/>
    <mergeCell ref="N26:R26"/>
    <mergeCell ref="S26:W26"/>
  </mergeCells>
  <printOptions horizontalCentered="1"/>
  <pageMargins left="0" right="0" top="0.98425196850393704" bottom="0.59055118110236227" header="0.19685039370078741" footer="0.19685039370078741"/>
  <pageSetup paperSize="9" scale="60" fitToHeight="0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X52"/>
  <sheetViews>
    <sheetView topLeftCell="A4" zoomScaleNormal="100" workbookViewId="0">
      <selection activeCell="V19" sqref="V19"/>
    </sheetView>
  </sheetViews>
  <sheetFormatPr baseColWidth="10" defaultColWidth="11.453125" defaultRowHeight="13.5" x14ac:dyDescent="0.35"/>
  <cols>
    <col min="1" max="1" width="50.7265625" style="6" customWidth="1"/>
    <col min="2" max="2" width="9" style="6" customWidth="1"/>
    <col min="3" max="18" width="8.7265625" style="6" customWidth="1"/>
    <col min="19" max="19" width="9" style="6" customWidth="1"/>
    <col min="20" max="16384" width="11.453125" style="6"/>
  </cols>
  <sheetData>
    <row r="1" spans="1:24" s="35" customFormat="1" ht="15.5" x14ac:dyDescent="0.35">
      <c r="A1" s="458" t="s">
        <v>211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</row>
    <row r="2" spans="1:24" s="35" customFormat="1" ht="33.75" customHeight="1" x14ac:dyDescent="0.35">
      <c r="A2" s="406" t="s">
        <v>389</v>
      </c>
      <c r="B2" s="406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</row>
    <row r="3" spans="1:24" ht="15" customHeight="1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s="35" customFormat="1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4" s="35" customFormat="1" ht="43.5" customHeight="1" x14ac:dyDescent="0.35">
      <c r="A5" s="460" t="s">
        <v>343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</row>
    <row r="6" spans="1:24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4" s="10" customFormat="1" ht="14.5" x14ac:dyDescent="0.35">
      <c r="A7" s="7" t="s">
        <v>1</v>
      </c>
      <c r="B7" s="8" t="s">
        <v>167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4" ht="15" customHeight="1" thickBot="1" x14ac:dyDescent="0.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4" ht="33.75" customHeight="1" x14ac:dyDescent="0.35">
      <c r="A9" s="395" t="s">
        <v>3</v>
      </c>
      <c r="B9" s="127" t="s">
        <v>4</v>
      </c>
      <c r="C9" s="486" t="s">
        <v>20</v>
      </c>
      <c r="D9" s="487"/>
      <c r="E9" s="487"/>
      <c r="F9" s="487"/>
      <c r="G9" s="487"/>
      <c r="H9" s="488"/>
      <c r="I9" s="486" t="s">
        <v>142</v>
      </c>
      <c r="J9" s="487"/>
      <c r="K9" s="487"/>
      <c r="L9" s="487"/>
      <c r="M9" s="488"/>
      <c r="N9" s="486" t="s">
        <v>143</v>
      </c>
      <c r="O9" s="487"/>
      <c r="P9" s="487"/>
      <c r="Q9" s="487"/>
      <c r="R9" s="488"/>
      <c r="S9" s="124" t="s">
        <v>8</v>
      </c>
      <c r="T9" s="11"/>
      <c r="U9" s="11"/>
      <c r="V9" s="11"/>
      <c r="W9" s="12"/>
      <c r="X9" s="12"/>
    </row>
    <row r="10" spans="1:24" ht="33.75" customHeight="1" thickBot="1" x14ac:dyDescent="0.4">
      <c r="A10" s="396"/>
      <c r="B10" s="128" t="s">
        <v>9</v>
      </c>
      <c r="C10" s="129" t="s">
        <v>10</v>
      </c>
      <c r="D10" s="130" t="s">
        <v>11</v>
      </c>
      <c r="E10" s="130" t="s">
        <v>12</v>
      </c>
      <c r="F10" s="130" t="s">
        <v>13</v>
      </c>
      <c r="G10" s="130" t="s">
        <v>14</v>
      </c>
      <c r="H10" s="131" t="s">
        <v>15</v>
      </c>
      <c r="I10" s="129" t="s">
        <v>10</v>
      </c>
      <c r="J10" s="130" t="s">
        <v>11</v>
      </c>
      <c r="K10" s="130" t="s">
        <v>12</v>
      </c>
      <c r="L10" s="130" t="s">
        <v>14</v>
      </c>
      <c r="M10" s="131" t="s">
        <v>15</v>
      </c>
      <c r="N10" s="129" t="s">
        <v>10</v>
      </c>
      <c r="O10" s="130" t="s">
        <v>11</v>
      </c>
      <c r="P10" s="130" t="s">
        <v>15</v>
      </c>
      <c r="Q10" s="130" t="s">
        <v>16</v>
      </c>
      <c r="R10" s="131" t="s">
        <v>17</v>
      </c>
      <c r="S10" s="125" t="s">
        <v>18</v>
      </c>
      <c r="T10" s="11"/>
      <c r="U10" s="11"/>
      <c r="V10" s="11"/>
      <c r="W10" s="11"/>
      <c r="X10" s="11"/>
    </row>
    <row r="11" spans="1:24" ht="33.75" customHeight="1" x14ac:dyDescent="0.35">
      <c r="A11" s="39" t="s">
        <v>144</v>
      </c>
      <c r="B11" s="140"/>
      <c r="C11" s="135"/>
      <c r="D11" s="134"/>
      <c r="E11" s="134"/>
      <c r="F11" s="134"/>
      <c r="G11" s="134"/>
      <c r="H11" s="136"/>
      <c r="I11" s="135">
        <v>100</v>
      </c>
      <c r="J11" s="134"/>
      <c r="K11" s="134"/>
      <c r="L11" s="134"/>
      <c r="M11" s="136">
        <v>100</v>
      </c>
      <c r="N11" s="135"/>
      <c r="O11" s="134"/>
      <c r="P11" s="134"/>
      <c r="Q11" s="134"/>
      <c r="R11" s="136"/>
      <c r="S11" s="147">
        <f>SUM(C11:R11)</f>
        <v>200</v>
      </c>
      <c r="T11" s="12"/>
      <c r="U11" s="12"/>
      <c r="V11" s="12"/>
      <c r="W11" s="12"/>
      <c r="X11" s="12"/>
    </row>
    <row r="12" spans="1:24" ht="33.75" customHeight="1" x14ac:dyDescent="0.35">
      <c r="A12" s="39" t="s">
        <v>145</v>
      </c>
      <c r="B12" s="140"/>
      <c r="C12" s="135">
        <v>63</v>
      </c>
      <c r="D12" s="134"/>
      <c r="E12" s="134"/>
      <c r="F12" s="134"/>
      <c r="G12" s="134"/>
      <c r="H12" s="136">
        <v>63</v>
      </c>
      <c r="I12" s="135"/>
      <c r="J12" s="134"/>
      <c r="K12" s="134"/>
      <c r="L12" s="134"/>
      <c r="M12" s="136"/>
      <c r="N12" s="135"/>
      <c r="O12" s="134"/>
      <c r="P12" s="134"/>
      <c r="Q12" s="134"/>
      <c r="R12" s="136"/>
      <c r="S12" s="143">
        <f t="shared" ref="S12:S14" si="0">SUM(C12:R12)</f>
        <v>126</v>
      </c>
      <c r="T12" s="12"/>
      <c r="U12" s="12"/>
      <c r="V12" s="12"/>
      <c r="W12" s="12"/>
      <c r="X12" s="12"/>
    </row>
    <row r="13" spans="1:24" ht="33.75" customHeight="1" x14ac:dyDescent="0.35">
      <c r="A13" s="39" t="s">
        <v>146</v>
      </c>
      <c r="B13" s="140"/>
      <c r="C13" s="135"/>
      <c r="D13" s="134"/>
      <c r="E13" s="134"/>
      <c r="F13" s="134"/>
      <c r="G13" s="134"/>
      <c r="H13" s="136"/>
      <c r="I13" s="135"/>
      <c r="J13" s="134"/>
      <c r="K13" s="134"/>
      <c r="L13" s="134"/>
      <c r="M13" s="136"/>
      <c r="N13" s="135">
        <v>120</v>
      </c>
      <c r="O13" s="134"/>
      <c r="P13" s="134"/>
      <c r="Q13" s="134"/>
      <c r="R13" s="136"/>
      <c r="S13" s="143">
        <f t="shared" si="0"/>
        <v>120</v>
      </c>
      <c r="T13" s="12"/>
      <c r="U13" s="12"/>
      <c r="V13" s="12"/>
      <c r="W13" s="12"/>
      <c r="X13" s="12"/>
    </row>
    <row r="14" spans="1:24" ht="33.75" customHeight="1" thickBot="1" x14ac:dyDescent="0.4">
      <c r="A14" s="40" t="s">
        <v>147</v>
      </c>
      <c r="B14" s="141"/>
      <c r="C14" s="137"/>
      <c r="D14" s="138"/>
      <c r="E14" s="138"/>
      <c r="F14" s="138"/>
      <c r="G14" s="138"/>
      <c r="H14" s="139"/>
      <c r="I14" s="137">
        <v>40</v>
      </c>
      <c r="J14" s="138"/>
      <c r="K14" s="138"/>
      <c r="L14" s="138"/>
      <c r="M14" s="139">
        <v>40</v>
      </c>
      <c r="N14" s="137"/>
      <c r="O14" s="138"/>
      <c r="P14" s="138"/>
      <c r="Q14" s="138"/>
      <c r="R14" s="139"/>
      <c r="S14" s="144">
        <f t="shared" si="0"/>
        <v>80</v>
      </c>
      <c r="T14" s="12"/>
      <c r="U14" s="12"/>
      <c r="V14" s="12"/>
      <c r="W14" s="12"/>
      <c r="X14" s="12"/>
    </row>
    <row r="15" spans="1:24" ht="33.75" customHeight="1" thickBot="1" x14ac:dyDescent="0.4">
      <c r="A15" s="373" t="s">
        <v>340</v>
      </c>
      <c r="B15" s="142">
        <f>SUM(B11:B14)</f>
        <v>0</v>
      </c>
      <c r="C15" s="145">
        <f>SUM(C11:C14)</f>
        <v>63</v>
      </c>
      <c r="D15" s="145">
        <f t="shared" ref="D15:R15" si="1">SUM(D11:D14)</f>
        <v>0</v>
      </c>
      <c r="E15" s="145">
        <f t="shared" si="1"/>
        <v>0</v>
      </c>
      <c r="F15" s="145">
        <f t="shared" si="1"/>
        <v>0</v>
      </c>
      <c r="G15" s="145">
        <f t="shared" si="1"/>
        <v>0</v>
      </c>
      <c r="H15" s="145">
        <f t="shared" si="1"/>
        <v>63</v>
      </c>
      <c r="I15" s="145">
        <f t="shared" si="1"/>
        <v>140</v>
      </c>
      <c r="J15" s="145">
        <f t="shared" si="1"/>
        <v>0</v>
      </c>
      <c r="K15" s="145">
        <f t="shared" si="1"/>
        <v>0</v>
      </c>
      <c r="L15" s="145">
        <f t="shared" si="1"/>
        <v>0</v>
      </c>
      <c r="M15" s="145">
        <f t="shared" si="1"/>
        <v>140</v>
      </c>
      <c r="N15" s="145">
        <f t="shared" si="1"/>
        <v>120</v>
      </c>
      <c r="O15" s="145">
        <f t="shared" si="1"/>
        <v>0</v>
      </c>
      <c r="P15" s="145">
        <f t="shared" si="1"/>
        <v>0</v>
      </c>
      <c r="Q15" s="145">
        <f t="shared" si="1"/>
        <v>0</v>
      </c>
      <c r="R15" s="145">
        <f t="shared" si="1"/>
        <v>0</v>
      </c>
      <c r="S15" s="148">
        <v>526</v>
      </c>
      <c r="T15" s="11"/>
      <c r="U15" s="11"/>
      <c r="V15" s="11"/>
      <c r="W15" s="11"/>
      <c r="X15" s="11"/>
    </row>
    <row r="16" spans="1:24" ht="15" customHeight="1" thickBot="1" x14ac:dyDescent="0.4">
      <c r="A16" s="157"/>
      <c r="B16" s="14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5"/>
      <c r="T16" s="11"/>
      <c r="U16" s="11"/>
      <c r="V16" s="11"/>
      <c r="W16" s="11"/>
      <c r="X16" s="11"/>
    </row>
    <row r="17" spans="1:24" ht="15" customHeight="1" x14ac:dyDescent="0.35">
      <c r="A17" s="443" t="s">
        <v>391</v>
      </c>
      <c r="B17" s="360"/>
      <c r="C17" s="548" t="str">
        <f>C9</f>
        <v>MARQUE : DKD</v>
      </c>
      <c r="D17" s="549"/>
      <c r="E17" s="549"/>
      <c r="F17" s="549"/>
      <c r="G17" s="549"/>
      <c r="H17" s="550"/>
      <c r="I17" s="548" t="str">
        <f>I9</f>
        <v>MARQUE : CARBO</v>
      </c>
      <c r="J17" s="549"/>
      <c r="K17" s="549"/>
      <c r="L17" s="549"/>
      <c r="M17" s="550"/>
      <c r="N17" s="548" t="str">
        <f>N9</f>
        <v xml:space="preserve">MARQUE ALS </v>
      </c>
      <c r="O17" s="549"/>
      <c r="P17" s="549"/>
      <c r="Q17" s="549"/>
      <c r="R17" s="550"/>
      <c r="S17" s="15"/>
      <c r="T17" s="11"/>
      <c r="U17" s="11"/>
      <c r="V17" s="11"/>
      <c r="W17" s="11"/>
      <c r="X17" s="11"/>
    </row>
    <row r="18" spans="1:24" ht="15" customHeight="1" x14ac:dyDescent="0.35">
      <c r="A18" s="445"/>
      <c r="B18" s="365">
        <f>SUM(C18:R18)</f>
        <v>0</v>
      </c>
      <c r="C18" s="363"/>
      <c r="D18" s="362"/>
      <c r="E18" s="362"/>
      <c r="F18" s="362"/>
      <c r="G18" s="362"/>
      <c r="H18" s="364"/>
      <c r="I18" s="363"/>
      <c r="J18" s="362"/>
      <c r="K18" s="362"/>
      <c r="L18" s="362"/>
      <c r="M18" s="364"/>
      <c r="N18" s="363"/>
      <c r="O18" s="362"/>
      <c r="P18" s="362"/>
      <c r="Q18" s="362"/>
      <c r="R18" s="364"/>
      <c r="S18" s="15"/>
      <c r="T18" s="11"/>
      <c r="U18" s="11"/>
      <c r="V18" s="11"/>
      <c r="W18" s="11"/>
      <c r="X18" s="11"/>
    </row>
    <row r="19" spans="1:24" ht="15" customHeight="1" thickBot="1" x14ac:dyDescent="0.4">
      <c r="A19" s="447"/>
      <c r="B19" s="361"/>
      <c r="C19" s="551"/>
      <c r="D19" s="552"/>
      <c r="E19" s="552"/>
      <c r="F19" s="552"/>
      <c r="G19" s="552"/>
      <c r="H19" s="553"/>
      <c r="I19" s="551"/>
      <c r="J19" s="552"/>
      <c r="K19" s="552"/>
      <c r="L19" s="552"/>
      <c r="M19" s="553"/>
      <c r="N19" s="551"/>
      <c r="O19" s="552"/>
      <c r="P19" s="552"/>
      <c r="Q19" s="552"/>
      <c r="R19" s="553"/>
      <c r="S19" s="15"/>
      <c r="T19" s="11"/>
      <c r="U19" s="11"/>
      <c r="V19" s="11"/>
      <c r="W19" s="11"/>
      <c r="X19" s="11"/>
    </row>
    <row r="20" spans="1:24" ht="15" customHeight="1" thickBot="1" x14ac:dyDescent="0.4">
      <c r="A20" s="157"/>
      <c r="B20" s="14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5"/>
      <c r="T20" s="11"/>
      <c r="U20" s="11"/>
      <c r="V20" s="11"/>
      <c r="W20" s="11"/>
      <c r="X20" s="11"/>
    </row>
    <row r="21" spans="1:24" ht="15" customHeight="1" x14ac:dyDescent="0.35">
      <c r="A21" s="509" t="s">
        <v>394</v>
      </c>
      <c r="B21" s="348"/>
      <c r="C21" s="554" t="str">
        <f>C9</f>
        <v>MARQUE : DKD</v>
      </c>
      <c r="D21" s="555"/>
      <c r="E21" s="555"/>
      <c r="F21" s="555"/>
      <c r="G21" s="555"/>
      <c r="H21" s="556"/>
      <c r="I21" s="554" t="str">
        <f>I9</f>
        <v>MARQUE : CARBO</v>
      </c>
      <c r="J21" s="555"/>
      <c r="K21" s="555"/>
      <c r="L21" s="555"/>
      <c r="M21" s="556"/>
      <c r="N21" s="554" t="str">
        <f>N9</f>
        <v xml:space="preserve">MARQUE ALS </v>
      </c>
      <c r="O21" s="555"/>
      <c r="P21" s="555"/>
      <c r="Q21" s="555"/>
      <c r="R21" s="556"/>
      <c r="S21" s="374"/>
      <c r="T21" s="11"/>
      <c r="U21" s="11"/>
      <c r="V21" s="11"/>
      <c r="W21" s="11"/>
      <c r="X21" s="11"/>
    </row>
    <row r="22" spans="1:24" ht="15" customHeight="1" x14ac:dyDescent="0.35">
      <c r="A22" s="510"/>
      <c r="B22" s="359">
        <f>SUM(C22:R22)</f>
        <v>526</v>
      </c>
      <c r="C22" s="351">
        <f>SUM(C11:C14)</f>
        <v>63</v>
      </c>
      <c r="D22" s="352">
        <f t="shared" ref="D22:R22" si="2">SUM(D11:D14)</f>
        <v>0</v>
      </c>
      <c r="E22" s="352">
        <f t="shared" si="2"/>
        <v>0</v>
      </c>
      <c r="F22" s="352">
        <f t="shared" si="2"/>
        <v>0</v>
      </c>
      <c r="G22" s="352">
        <f t="shared" si="2"/>
        <v>0</v>
      </c>
      <c r="H22" s="353">
        <f t="shared" si="2"/>
        <v>63</v>
      </c>
      <c r="I22" s="351">
        <f t="shared" si="2"/>
        <v>140</v>
      </c>
      <c r="J22" s="352">
        <f t="shared" si="2"/>
        <v>0</v>
      </c>
      <c r="K22" s="352">
        <f t="shared" si="2"/>
        <v>0</v>
      </c>
      <c r="L22" s="352">
        <f t="shared" si="2"/>
        <v>0</v>
      </c>
      <c r="M22" s="353">
        <f t="shared" si="2"/>
        <v>140</v>
      </c>
      <c r="N22" s="351">
        <f t="shared" si="2"/>
        <v>120</v>
      </c>
      <c r="O22" s="352">
        <f t="shared" si="2"/>
        <v>0</v>
      </c>
      <c r="P22" s="352">
        <f t="shared" si="2"/>
        <v>0</v>
      </c>
      <c r="Q22" s="352">
        <f t="shared" si="2"/>
        <v>0</v>
      </c>
      <c r="R22" s="353">
        <f t="shared" si="2"/>
        <v>0</v>
      </c>
      <c r="S22" s="261"/>
      <c r="T22" s="11"/>
      <c r="U22" s="11"/>
      <c r="V22" s="11"/>
      <c r="W22" s="11"/>
      <c r="X22" s="11"/>
    </row>
    <row r="23" spans="1:24" ht="15" customHeight="1" thickBot="1" x14ac:dyDescent="0.4">
      <c r="A23" s="511"/>
      <c r="B23" s="349"/>
      <c r="C23" s="557">
        <f>C22+D22+E22+F22+G22+H22</f>
        <v>126</v>
      </c>
      <c r="D23" s="558"/>
      <c r="E23" s="558"/>
      <c r="F23" s="558"/>
      <c r="G23" s="558"/>
      <c r="H23" s="559"/>
      <c r="I23" s="557">
        <f>I22+J22+K22+L22+M22</f>
        <v>280</v>
      </c>
      <c r="J23" s="558"/>
      <c r="K23" s="558"/>
      <c r="L23" s="558"/>
      <c r="M23" s="559"/>
      <c r="N23" s="557">
        <f>N22+P22+Q22+R22</f>
        <v>120</v>
      </c>
      <c r="O23" s="558"/>
      <c r="P23" s="558"/>
      <c r="Q23" s="558"/>
      <c r="R23" s="559"/>
      <c r="S23" s="374"/>
      <c r="T23" s="11"/>
      <c r="U23" s="11"/>
      <c r="V23" s="11"/>
      <c r="W23" s="11"/>
      <c r="X23" s="11"/>
    </row>
    <row r="24" spans="1:24" ht="15" customHeight="1" thickBot="1" x14ac:dyDescent="0.4">
      <c r="A24" s="157"/>
      <c r="B24" s="14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5"/>
      <c r="T24" s="11"/>
      <c r="U24" s="11"/>
      <c r="V24" s="11"/>
      <c r="W24" s="11"/>
      <c r="X24" s="11"/>
    </row>
    <row r="25" spans="1:24" ht="15" customHeight="1" x14ac:dyDescent="0.35">
      <c r="A25" s="474" t="s">
        <v>397</v>
      </c>
      <c r="B25" s="512">
        <f>SUM(C26:R26)</f>
        <v>526</v>
      </c>
      <c r="C25" s="536" t="str">
        <f>C9</f>
        <v>MARQUE : DKD</v>
      </c>
      <c r="D25" s="537"/>
      <c r="E25" s="537"/>
      <c r="F25" s="537"/>
      <c r="G25" s="537"/>
      <c r="H25" s="538"/>
      <c r="I25" s="536" t="str">
        <f>I9</f>
        <v>MARQUE : CARBO</v>
      </c>
      <c r="J25" s="537"/>
      <c r="K25" s="537"/>
      <c r="L25" s="537"/>
      <c r="M25" s="538"/>
      <c r="N25" s="536" t="str">
        <f>N9</f>
        <v xml:space="preserve">MARQUE ALS </v>
      </c>
      <c r="O25" s="537"/>
      <c r="P25" s="537"/>
      <c r="Q25" s="537"/>
      <c r="R25" s="538"/>
      <c r="S25" s="15"/>
      <c r="T25" s="11"/>
      <c r="U25" s="11"/>
      <c r="V25" s="11"/>
      <c r="W25" s="11"/>
      <c r="X25" s="11"/>
    </row>
    <row r="26" spans="1:24" ht="15" customHeight="1" x14ac:dyDescent="0.35">
      <c r="A26" s="475"/>
      <c r="B26" s="513"/>
      <c r="C26" s="351">
        <f>C18+C22</f>
        <v>63</v>
      </c>
      <c r="D26" s="352">
        <f t="shared" ref="D26:R26" si="3">D18+D22</f>
        <v>0</v>
      </c>
      <c r="E26" s="352">
        <f t="shared" si="3"/>
        <v>0</v>
      </c>
      <c r="F26" s="352">
        <f t="shared" si="3"/>
        <v>0</v>
      </c>
      <c r="G26" s="352">
        <f t="shared" si="3"/>
        <v>0</v>
      </c>
      <c r="H26" s="353">
        <f t="shared" si="3"/>
        <v>63</v>
      </c>
      <c r="I26" s="351">
        <f t="shared" si="3"/>
        <v>140</v>
      </c>
      <c r="J26" s="352">
        <f t="shared" si="3"/>
        <v>0</v>
      </c>
      <c r="K26" s="352">
        <f t="shared" si="3"/>
        <v>0</v>
      </c>
      <c r="L26" s="352">
        <f t="shared" si="3"/>
        <v>0</v>
      </c>
      <c r="M26" s="353">
        <f t="shared" si="3"/>
        <v>140</v>
      </c>
      <c r="N26" s="351">
        <f t="shared" si="3"/>
        <v>120</v>
      </c>
      <c r="O26" s="352">
        <f t="shared" si="3"/>
        <v>0</v>
      </c>
      <c r="P26" s="352">
        <f t="shared" si="3"/>
        <v>0</v>
      </c>
      <c r="Q26" s="352">
        <f t="shared" si="3"/>
        <v>0</v>
      </c>
      <c r="R26" s="353">
        <f t="shared" si="3"/>
        <v>0</v>
      </c>
      <c r="S26" s="15"/>
      <c r="T26" s="11"/>
      <c r="U26" s="11"/>
      <c r="V26" s="11"/>
      <c r="W26" s="11"/>
      <c r="X26" s="11"/>
    </row>
    <row r="27" spans="1:24" ht="15" customHeight="1" thickBot="1" x14ac:dyDescent="0.4">
      <c r="A27" s="476"/>
      <c r="B27" s="514"/>
      <c r="C27" s="539">
        <f>C26+D26+E26+F26+G26+H26</f>
        <v>126</v>
      </c>
      <c r="D27" s="540"/>
      <c r="E27" s="540"/>
      <c r="F27" s="540"/>
      <c r="G27" s="540"/>
      <c r="H27" s="541"/>
      <c r="I27" s="560">
        <f>I26+J26+K26+L26+M26</f>
        <v>280</v>
      </c>
      <c r="J27" s="561"/>
      <c r="K27" s="561"/>
      <c r="L27" s="561"/>
      <c r="M27" s="562"/>
      <c r="N27" s="539">
        <f>N26+O26+P26+Q26+R26</f>
        <v>120</v>
      </c>
      <c r="O27" s="540"/>
      <c r="P27" s="540"/>
      <c r="Q27" s="540"/>
      <c r="R27" s="541"/>
      <c r="S27" s="15"/>
      <c r="T27" s="12"/>
      <c r="U27" s="12"/>
      <c r="V27" s="12"/>
      <c r="W27" s="12"/>
      <c r="X27" s="12"/>
    </row>
    <row r="28" spans="1:24" ht="15" customHeight="1" x14ac:dyDescent="0.35">
      <c r="A28" s="158"/>
      <c r="B28" s="18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9"/>
      <c r="T28" s="12"/>
      <c r="U28" s="12"/>
      <c r="V28" s="12"/>
      <c r="W28" s="12"/>
      <c r="X28" s="12"/>
    </row>
    <row r="29" spans="1:24" ht="15" customHeight="1" x14ac:dyDescent="0.35">
      <c r="A29" s="162" t="s">
        <v>213</v>
      </c>
      <c r="B29" s="1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5"/>
      <c r="T29" s="12"/>
      <c r="U29" s="12"/>
      <c r="V29" s="12"/>
      <c r="W29" s="12"/>
      <c r="X29" s="12"/>
    </row>
    <row r="30" spans="1:24" ht="15" customHeight="1" x14ac:dyDescent="0.35">
      <c r="A30" s="29" t="s">
        <v>214</v>
      </c>
      <c r="B30" s="18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2"/>
      <c r="U30" s="12"/>
      <c r="V30" s="12"/>
      <c r="W30" s="12"/>
      <c r="X30" s="12"/>
    </row>
    <row r="31" spans="1:24" ht="15" customHeight="1" x14ac:dyDescent="0.35">
      <c r="A31" s="17"/>
      <c r="B31" s="18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5"/>
      <c r="T31" s="12"/>
      <c r="U31" s="12"/>
      <c r="V31" s="12"/>
      <c r="W31" s="12"/>
      <c r="X31" s="12"/>
    </row>
    <row r="32" spans="1:24" ht="15" customHeight="1" x14ac:dyDescent="0.35">
      <c r="A32" s="16" t="s">
        <v>19</v>
      </c>
      <c r="B32" s="18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5"/>
      <c r="T32" s="12"/>
      <c r="U32" s="12"/>
      <c r="V32" s="12"/>
      <c r="W32" s="12"/>
      <c r="X32" s="12"/>
    </row>
    <row r="33" spans="1:24" x14ac:dyDescent="0.35">
      <c r="A33" s="21"/>
      <c r="B33" s="22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x14ac:dyDescent="0.35">
      <c r="A34" s="21"/>
    </row>
    <row r="35" spans="1:24" x14ac:dyDescent="0.35">
      <c r="A35" s="21"/>
    </row>
    <row r="36" spans="1:24" x14ac:dyDescent="0.35">
      <c r="A36" s="21"/>
    </row>
    <row r="37" spans="1:24" x14ac:dyDescent="0.35">
      <c r="A37" s="21"/>
    </row>
    <row r="38" spans="1:24" x14ac:dyDescent="0.35">
      <c r="A38" s="21"/>
    </row>
    <row r="39" spans="1:24" x14ac:dyDescent="0.35">
      <c r="A39" s="21"/>
    </row>
    <row r="40" spans="1:24" x14ac:dyDescent="0.35">
      <c r="A40" s="21"/>
    </row>
    <row r="41" spans="1:24" x14ac:dyDescent="0.35">
      <c r="A41" s="21"/>
    </row>
    <row r="42" spans="1:24" x14ac:dyDescent="0.35">
      <c r="A42" s="21"/>
    </row>
    <row r="43" spans="1:24" x14ac:dyDescent="0.35">
      <c r="A43" s="21"/>
    </row>
    <row r="44" spans="1:24" x14ac:dyDescent="0.35">
      <c r="A44" s="21"/>
    </row>
    <row r="45" spans="1:24" x14ac:dyDescent="0.35">
      <c r="A45" s="21"/>
    </row>
    <row r="46" spans="1:24" x14ac:dyDescent="0.35">
      <c r="A46" s="21"/>
    </row>
    <row r="47" spans="1:24" x14ac:dyDescent="0.35">
      <c r="A47" s="21"/>
    </row>
    <row r="48" spans="1:24" x14ac:dyDescent="0.35">
      <c r="A48" s="21"/>
    </row>
    <row r="49" spans="1:1" x14ac:dyDescent="0.35">
      <c r="A49" s="21"/>
    </row>
    <row r="50" spans="1:1" x14ac:dyDescent="0.35">
      <c r="A50" s="21"/>
    </row>
    <row r="51" spans="1:1" x14ac:dyDescent="0.35">
      <c r="A51" s="21"/>
    </row>
    <row r="52" spans="1:1" x14ac:dyDescent="0.35">
      <c r="A52" s="21"/>
    </row>
  </sheetData>
  <mergeCells count="30">
    <mergeCell ref="A1:S1"/>
    <mergeCell ref="A4:S4"/>
    <mergeCell ref="A9:A10"/>
    <mergeCell ref="C9:H9"/>
    <mergeCell ref="I9:M9"/>
    <mergeCell ref="N9:R9"/>
    <mergeCell ref="A2:U2"/>
    <mergeCell ref="A5:U5"/>
    <mergeCell ref="A17:A19"/>
    <mergeCell ref="A21:A23"/>
    <mergeCell ref="A25:A27"/>
    <mergeCell ref="B25:B27"/>
    <mergeCell ref="C25:H25"/>
    <mergeCell ref="C17:H17"/>
    <mergeCell ref="C21:H21"/>
    <mergeCell ref="C27:H27"/>
    <mergeCell ref="I25:M25"/>
    <mergeCell ref="N25:R25"/>
    <mergeCell ref="N27:R27"/>
    <mergeCell ref="I27:M27"/>
    <mergeCell ref="I17:M17"/>
    <mergeCell ref="N17:R17"/>
    <mergeCell ref="C19:H19"/>
    <mergeCell ref="I19:M19"/>
    <mergeCell ref="N19:R19"/>
    <mergeCell ref="I21:M21"/>
    <mergeCell ref="N21:R21"/>
    <mergeCell ref="C23:H23"/>
    <mergeCell ref="I23:M23"/>
    <mergeCell ref="N23:R23"/>
  </mergeCells>
  <printOptions horizontalCentered="1"/>
  <pageMargins left="0" right="0" top="0.98425196850393704" bottom="0.59055118110236227" header="0.19685039370078741" footer="0.19685039370078741"/>
  <pageSetup paperSize="9" scale="60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AC51"/>
  <sheetViews>
    <sheetView topLeftCell="A10" zoomScaleNormal="100" workbookViewId="0">
      <selection activeCell="A15" sqref="A15:W25"/>
    </sheetView>
  </sheetViews>
  <sheetFormatPr baseColWidth="10" defaultColWidth="11.453125" defaultRowHeight="13.5" x14ac:dyDescent="0.35"/>
  <cols>
    <col min="1" max="1" width="50.7265625" style="6" customWidth="1"/>
    <col min="2" max="2" width="9" style="6" customWidth="1"/>
    <col min="3" max="23" width="8.26953125" style="6" customWidth="1"/>
    <col min="24" max="24" width="9" style="6" customWidth="1"/>
    <col min="25" max="16384" width="11.453125" style="6"/>
  </cols>
  <sheetData>
    <row r="1" spans="1:29" s="35" customFormat="1" ht="15.5" x14ac:dyDescent="0.35">
      <c r="A1" s="458" t="s">
        <v>211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</row>
    <row r="2" spans="1:29" s="35" customFormat="1" ht="18" customHeight="1" x14ac:dyDescent="0.35">
      <c r="A2" s="495" t="s">
        <v>389</v>
      </c>
      <c r="B2" s="495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66"/>
      <c r="T2" s="566"/>
      <c r="U2" s="566"/>
    </row>
    <row r="3" spans="1:29" ht="15" customHeight="1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9" s="35" customFormat="1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9" s="35" customFormat="1" ht="41.25" customHeight="1" x14ac:dyDescent="0.35">
      <c r="A5" s="460" t="s">
        <v>343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</row>
    <row r="6" spans="1:29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9" s="10" customFormat="1" ht="14.5" x14ac:dyDescent="0.35">
      <c r="A7" s="7" t="s">
        <v>1</v>
      </c>
      <c r="B7" s="8" t="s">
        <v>161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9" ht="15" customHeight="1" thickBot="1" x14ac:dyDescent="0.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9" ht="44.25" customHeight="1" x14ac:dyDescent="0.35">
      <c r="A9" s="389" t="s">
        <v>3</v>
      </c>
      <c r="B9" s="127" t="s">
        <v>4</v>
      </c>
      <c r="C9" s="486" t="s">
        <v>20</v>
      </c>
      <c r="D9" s="487"/>
      <c r="E9" s="487"/>
      <c r="F9" s="487"/>
      <c r="G9" s="487"/>
      <c r="H9" s="488"/>
      <c r="I9" s="486" t="s">
        <v>162</v>
      </c>
      <c r="J9" s="487"/>
      <c r="K9" s="487"/>
      <c r="L9" s="487"/>
      <c r="M9" s="488"/>
      <c r="N9" s="486" t="s">
        <v>163</v>
      </c>
      <c r="O9" s="487"/>
      <c r="P9" s="487"/>
      <c r="Q9" s="487"/>
      <c r="R9" s="488"/>
      <c r="S9" s="486" t="s">
        <v>164</v>
      </c>
      <c r="T9" s="487"/>
      <c r="U9" s="487"/>
      <c r="V9" s="487"/>
      <c r="W9" s="488"/>
      <c r="X9" s="124" t="s">
        <v>8</v>
      </c>
      <c r="Y9" s="11"/>
      <c r="Z9" s="11"/>
      <c r="AA9" s="11"/>
      <c r="AB9" s="12"/>
      <c r="AC9" s="12"/>
    </row>
    <row r="10" spans="1:29" ht="44.25" customHeight="1" thickBot="1" x14ac:dyDescent="0.4">
      <c r="A10" s="390"/>
      <c r="B10" s="128" t="s">
        <v>9</v>
      </c>
      <c r="C10" s="129" t="s">
        <v>10</v>
      </c>
      <c r="D10" s="130" t="s">
        <v>11</v>
      </c>
      <c r="E10" s="130" t="s">
        <v>12</v>
      </c>
      <c r="F10" s="130" t="s">
        <v>13</v>
      </c>
      <c r="G10" s="130" t="s">
        <v>14</v>
      </c>
      <c r="H10" s="131" t="s">
        <v>15</v>
      </c>
      <c r="I10" s="129" t="s">
        <v>10</v>
      </c>
      <c r="J10" s="130" t="s">
        <v>11</v>
      </c>
      <c r="K10" s="130" t="s">
        <v>12</v>
      </c>
      <c r="L10" s="130" t="s">
        <v>14</v>
      </c>
      <c r="M10" s="131" t="s">
        <v>15</v>
      </c>
      <c r="N10" s="129" t="s">
        <v>10</v>
      </c>
      <c r="O10" s="130" t="s">
        <v>11</v>
      </c>
      <c r="P10" s="130" t="s">
        <v>15</v>
      </c>
      <c r="Q10" s="130" t="s">
        <v>16</v>
      </c>
      <c r="R10" s="131" t="s">
        <v>17</v>
      </c>
      <c r="S10" s="129" t="s">
        <v>10</v>
      </c>
      <c r="T10" s="130" t="s">
        <v>11</v>
      </c>
      <c r="U10" s="130" t="s">
        <v>15</v>
      </c>
      <c r="V10" s="130" t="s">
        <v>16</v>
      </c>
      <c r="W10" s="131" t="s">
        <v>17</v>
      </c>
      <c r="X10" s="125" t="s">
        <v>18</v>
      </c>
      <c r="Y10" s="11"/>
      <c r="Z10" s="11"/>
      <c r="AA10" s="11"/>
      <c r="AB10" s="11"/>
      <c r="AC10" s="11"/>
    </row>
    <row r="11" spans="1:29" ht="44.25" customHeight="1" x14ac:dyDescent="0.35">
      <c r="A11" s="39" t="s">
        <v>165</v>
      </c>
      <c r="B11" s="140"/>
      <c r="C11" s="132">
        <v>2</v>
      </c>
      <c r="D11" s="134"/>
      <c r="E11" s="134"/>
      <c r="F11" s="134"/>
      <c r="G11" s="134"/>
      <c r="H11" s="133"/>
      <c r="I11" s="135">
        <v>69</v>
      </c>
      <c r="J11" s="134"/>
      <c r="K11" s="134"/>
      <c r="L11" s="134"/>
      <c r="M11" s="136">
        <v>52</v>
      </c>
      <c r="N11" s="135"/>
      <c r="O11" s="134"/>
      <c r="P11" s="134">
        <v>13</v>
      </c>
      <c r="Q11" s="134"/>
      <c r="R11" s="136"/>
      <c r="S11" s="149"/>
      <c r="T11" s="150"/>
      <c r="U11" s="150">
        <v>4</v>
      </c>
      <c r="V11" s="150"/>
      <c r="W11" s="151"/>
      <c r="X11" s="143">
        <f>SUM(C11:W11)</f>
        <v>140</v>
      </c>
      <c r="Y11" s="12"/>
      <c r="Z11" s="12"/>
      <c r="AA11" s="12"/>
      <c r="AB11" s="12"/>
      <c r="AC11" s="12"/>
    </row>
    <row r="12" spans="1:29" ht="44.25" customHeight="1" thickBot="1" x14ac:dyDescent="0.4">
      <c r="A12" s="40" t="s">
        <v>166</v>
      </c>
      <c r="B12" s="141"/>
      <c r="C12" s="152">
        <v>16</v>
      </c>
      <c r="D12" s="138"/>
      <c r="E12" s="138"/>
      <c r="F12" s="138"/>
      <c r="G12" s="138"/>
      <c r="H12" s="153">
        <v>18</v>
      </c>
      <c r="I12" s="137">
        <v>102</v>
      </c>
      <c r="J12" s="138"/>
      <c r="K12" s="138"/>
      <c r="L12" s="138"/>
      <c r="M12" s="139">
        <v>102</v>
      </c>
      <c r="N12" s="137"/>
      <c r="O12" s="138"/>
      <c r="P12" s="138"/>
      <c r="Q12" s="138"/>
      <c r="R12" s="139"/>
      <c r="S12" s="154"/>
      <c r="T12" s="138"/>
      <c r="U12" s="138"/>
      <c r="V12" s="138"/>
      <c r="W12" s="155"/>
      <c r="X12" s="144">
        <f>SUM(C12:W12)</f>
        <v>238</v>
      </c>
      <c r="Y12" s="12"/>
      <c r="Z12" s="12"/>
      <c r="AA12" s="12"/>
      <c r="AB12" s="12"/>
      <c r="AC12" s="12"/>
    </row>
    <row r="13" spans="1:29" ht="44.25" customHeight="1" thickBot="1" x14ac:dyDescent="0.4">
      <c r="A13" s="373" t="s">
        <v>340</v>
      </c>
      <c r="B13" s="142">
        <f t="shared" ref="B13:W13" si="0">SUM(B11:B12)</f>
        <v>0</v>
      </c>
      <c r="C13" s="145">
        <f t="shared" si="0"/>
        <v>18</v>
      </c>
      <c r="D13" s="145">
        <f t="shared" si="0"/>
        <v>0</v>
      </c>
      <c r="E13" s="145">
        <f t="shared" si="0"/>
        <v>0</v>
      </c>
      <c r="F13" s="145">
        <f t="shared" si="0"/>
        <v>0</v>
      </c>
      <c r="G13" s="145">
        <f t="shared" si="0"/>
        <v>0</v>
      </c>
      <c r="H13" s="148">
        <f t="shared" si="0"/>
        <v>18</v>
      </c>
      <c r="I13" s="145">
        <f t="shared" si="0"/>
        <v>171</v>
      </c>
      <c r="J13" s="145">
        <f t="shared" si="0"/>
        <v>0</v>
      </c>
      <c r="K13" s="145">
        <f t="shared" si="0"/>
        <v>0</v>
      </c>
      <c r="L13" s="145">
        <f t="shared" si="0"/>
        <v>0</v>
      </c>
      <c r="M13" s="148">
        <f t="shared" si="0"/>
        <v>154</v>
      </c>
      <c r="N13" s="145">
        <f t="shared" si="0"/>
        <v>0</v>
      </c>
      <c r="O13" s="145">
        <f t="shared" si="0"/>
        <v>0</v>
      </c>
      <c r="P13" s="145">
        <f t="shared" si="0"/>
        <v>13</v>
      </c>
      <c r="Q13" s="145">
        <f t="shared" si="0"/>
        <v>0</v>
      </c>
      <c r="R13" s="148">
        <f t="shared" si="0"/>
        <v>0</v>
      </c>
      <c r="S13" s="145">
        <f t="shared" si="0"/>
        <v>0</v>
      </c>
      <c r="T13" s="145">
        <f t="shared" si="0"/>
        <v>0</v>
      </c>
      <c r="U13" s="145">
        <f t="shared" si="0"/>
        <v>4</v>
      </c>
      <c r="V13" s="145">
        <f t="shared" si="0"/>
        <v>0</v>
      </c>
      <c r="W13" s="148">
        <f t="shared" si="0"/>
        <v>0</v>
      </c>
      <c r="X13" s="156">
        <f>SUM(X11:X12)</f>
        <v>378</v>
      </c>
      <c r="Y13" s="11"/>
      <c r="Z13" s="11"/>
      <c r="AA13" s="11"/>
      <c r="AB13" s="11"/>
      <c r="AC13" s="11"/>
    </row>
    <row r="14" spans="1:29" ht="15" customHeight="1" thickBot="1" x14ac:dyDescent="0.4">
      <c r="A14" s="157"/>
      <c r="B14" s="1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5"/>
      <c r="Y14" s="11"/>
      <c r="Z14" s="11"/>
      <c r="AA14" s="11"/>
      <c r="AB14" s="11"/>
      <c r="AC14" s="11"/>
    </row>
    <row r="15" spans="1:29" ht="15" customHeight="1" x14ac:dyDescent="0.35">
      <c r="A15" s="443" t="s">
        <v>391</v>
      </c>
      <c r="B15" s="360"/>
      <c r="C15" s="548" t="str">
        <f>C9</f>
        <v>MARQUE : DKD</v>
      </c>
      <c r="D15" s="549"/>
      <c r="E15" s="549"/>
      <c r="F15" s="549"/>
      <c r="G15" s="549"/>
      <c r="H15" s="550"/>
      <c r="I15" s="548" t="str">
        <f>I9</f>
        <v xml:space="preserve">MARQUE : BM </v>
      </c>
      <c r="J15" s="549"/>
      <c r="K15" s="549"/>
      <c r="L15" s="549"/>
      <c r="M15" s="550"/>
      <c r="N15" s="548" t="str">
        <f>N9</f>
        <v>AUTRES MARQUES BK</v>
      </c>
      <c r="O15" s="549"/>
      <c r="P15" s="549"/>
      <c r="Q15" s="549"/>
      <c r="R15" s="550"/>
      <c r="S15" s="548" t="str">
        <f>S9</f>
        <v>AUTRES MARQUES BL</v>
      </c>
      <c r="T15" s="549"/>
      <c r="U15" s="549"/>
      <c r="V15" s="549"/>
      <c r="W15" s="550"/>
      <c r="X15" s="15"/>
      <c r="Y15" s="11"/>
      <c r="Z15" s="11"/>
      <c r="AA15" s="11"/>
      <c r="AB15" s="11"/>
      <c r="AC15" s="11"/>
    </row>
    <row r="16" spans="1:29" ht="15" customHeight="1" x14ac:dyDescent="0.35">
      <c r="A16" s="445"/>
      <c r="B16" s="365">
        <f>SUM(C16:W16)</f>
        <v>0</v>
      </c>
      <c r="C16" s="363"/>
      <c r="D16" s="362"/>
      <c r="E16" s="362"/>
      <c r="F16" s="362"/>
      <c r="G16" s="362"/>
      <c r="H16" s="364"/>
      <c r="I16" s="363"/>
      <c r="J16" s="362"/>
      <c r="K16" s="362"/>
      <c r="L16" s="362"/>
      <c r="M16" s="364"/>
      <c r="N16" s="363"/>
      <c r="O16" s="362"/>
      <c r="P16" s="362"/>
      <c r="Q16" s="362"/>
      <c r="R16" s="364"/>
      <c r="S16" s="363"/>
      <c r="T16" s="362"/>
      <c r="U16" s="362"/>
      <c r="V16" s="362"/>
      <c r="W16" s="364"/>
      <c r="X16" s="15"/>
      <c r="Y16" s="11"/>
      <c r="Z16" s="11"/>
      <c r="AA16" s="11"/>
      <c r="AB16" s="11"/>
      <c r="AC16" s="11"/>
    </row>
    <row r="17" spans="1:29" ht="15" customHeight="1" thickBot="1" x14ac:dyDescent="0.4">
      <c r="A17" s="447"/>
      <c r="B17" s="361"/>
      <c r="C17" s="551"/>
      <c r="D17" s="552"/>
      <c r="E17" s="552"/>
      <c r="F17" s="552"/>
      <c r="G17" s="552"/>
      <c r="H17" s="553"/>
      <c r="I17" s="551"/>
      <c r="J17" s="552"/>
      <c r="K17" s="552"/>
      <c r="L17" s="552"/>
      <c r="M17" s="553"/>
      <c r="N17" s="551"/>
      <c r="O17" s="552"/>
      <c r="P17" s="552"/>
      <c r="Q17" s="552"/>
      <c r="R17" s="553"/>
      <c r="S17" s="551"/>
      <c r="T17" s="552"/>
      <c r="U17" s="552"/>
      <c r="V17" s="552"/>
      <c r="W17" s="553"/>
      <c r="X17" s="15"/>
      <c r="Y17" s="11"/>
      <c r="Z17" s="11"/>
      <c r="AA17" s="11"/>
      <c r="AB17" s="11"/>
      <c r="AC17" s="11"/>
    </row>
    <row r="18" spans="1:29" ht="15" customHeight="1" thickBot="1" x14ac:dyDescent="0.4">
      <c r="A18" s="157"/>
      <c r="B18" s="1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5"/>
      <c r="Y18" s="11"/>
      <c r="Z18" s="11"/>
      <c r="AA18" s="11"/>
      <c r="AB18" s="11"/>
      <c r="AC18" s="11"/>
    </row>
    <row r="19" spans="1:29" ht="15" customHeight="1" x14ac:dyDescent="0.35">
      <c r="A19" s="509" t="s">
        <v>394</v>
      </c>
      <c r="B19" s="348"/>
      <c r="C19" s="554" t="str">
        <f>C9</f>
        <v>MARQUE : DKD</v>
      </c>
      <c r="D19" s="555"/>
      <c r="E19" s="555"/>
      <c r="F19" s="555"/>
      <c r="G19" s="555"/>
      <c r="H19" s="556"/>
      <c r="I19" s="554" t="str">
        <f>I9</f>
        <v xml:space="preserve">MARQUE : BM </v>
      </c>
      <c r="J19" s="555"/>
      <c r="K19" s="555"/>
      <c r="L19" s="555"/>
      <c r="M19" s="556"/>
      <c r="N19" s="554" t="str">
        <f>N9</f>
        <v>AUTRES MARQUES BK</v>
      </c>
      <c r="O19" s="555"/>
      <c r="P19" s="555"/>
      <c r="Q19" s="555"/>
      <c r="R19" s="556"/>
      <c r="S19" s="554" t="str">
        <f>S9</f>
        <v>AUTRES MARQUES BL</v>
      </c>
      <c r="T19" s="555"/>
      <c r="U19" s="555"/>
      <c r="V19" s="555"/>
      <c r="W19" s="556"/>
      <c r="X19" s="15"/>
      <c r="Y19" s="11"/>
      <c r="Z19" s="11"/>
      <c r="AA19" s="11"/>
      <c r="AB19" s="11"/>
      <c r="AC19" s="11"/>
    </row>
    <row r="20" spans="1:29" ht="15" customHeight="1" x14ac:dyDescent="0.35">
      <c r="A20" s="510"/>
      <c r="B20" s="359">
        <f>SUM(C20:W20)</f>
        <v>378</v>
      </c>
      <c r="C20" s="351">
        <f>SUM(C11:C12)</f>
        <v>18</v>
      </c>
      <c r="D20" s="352">
        <f t="shared" ref="D20:W20" si="1">SUM(D11:D12)</f>
        <v>0</v>
      </c>
      <c r="E20" s="352">
        <f t="shared" si="1"/>
        <v>0</v>
      </c>
      <c r="F20" s="352">
        <f t="shared" si="1"/>
        <v>0</v>
      </c>
      <c r="G20" s="352">
        <f t="shared" si="1"/>
        <v>0</v>
      </c>
      <c r="H20" s="353">
        <f t="shared" si="1"/>
        <v>18</v>
      </c>
      <c r="I20" s="351">
        <f t="shared" si="1"/>
        <v>171</v>
      </c>
      <c r="J20" s="352">
        <f t="shared" si="1"/>
        <v>0</v>
      </c>
      <c r="K20" s="352">
        <f t="shared" si="1"/>
        <v>0</v>
      </c>
      <c r="L20" s="352">
        <f t="shared" si="1"/>
        <v>0</v>
      </c>
      <c r="M20" s="353">
        <f t="shared" si="1"/>
        <v>154</v>
      </c>
      <c r="N20" s="351">
        <f t="shared" si="1"/>
        <v>0</v>
      </c>
      <c r="O20" s="352">
        <f t="shared" si="1"/>
        <v>0</v>
      </c>
      <c r="P20" s="352">
        <f t="shared" si="1"/>
        <v>13</v>
      </c>
      <c r="Q20" s="352">
        <f t="shared" si="1"/>
        <v>0</v>
      </c>
      <c r="R20" s="353">
        <f t="shared" si="1"/>
        <v>0</v>
      </c>
      <c r="S20" s="351">
        <f t="shared" si="1"/>
        <v>0</v>
      </c>
      <c r="T20" s="352">
        <f t="shared" si="1"/>
        <v>0</v>
      </c>
      <c r="U20" s="352">
        <f t="shared" si="1"/>
        <v>4</v>
      </c>
      <c r="V20" s="352">
        <f t="shared" si="1"/>
        <v>0</v>
      </c>
      <c r="W20" s="353">
        <f t="shared" si="1"/>
        <v>0</v>
      </c>
      <c r="X20" s="15"/>
      <c r="Y20" s="11"/>
      <c r="Z20" s="11"/>
      <c r="AA20" s="11"/>
      <c r="AB20" s="11"/>
      <c r="AC20" s="11"/>
    </row>
    <row r="21" spans="1:29" ht="15" customHeight="1" thickBot="1" x14ac:dyDescent="0.4">
      <c r="A21" s="511"/>
      <c r="B21" s="349"/>
      <c r="C21" s="563">
        <f>C20+D20+E20+F20+G20+H20</f>
        <v>36</v>
      </c>
      <c r="D21" s="564"/>
      <c r="E21" s="564"/>
      <c r="F21" s="564"/>
      <c r="G21" s="564"/>
      <c r="H21" s="565"/>
      <c r="I21" s="563">
        <f>I20+J20+K20+L20+M20</f>
        <v>325</v>
      </c>
      <c r="J21" s="564"/>
      <c r="K21" s="564"/>
      <c r="L21" s="564"/>
      <c r="M21" s="565"/>
      <c r="N21" s="563">
        <f>N20+O20+P20+Q20+R20</f>
        <v>13</v>
      </c>
      <c r="O21" s="564"/>
      <c r="P21" s="564"/>
      <c r="Q21" s="564"/>
      <c r="R21" s="565"/>
      <c r="S21" s="563">
        <f>S20+T20+U20+V20+W20</f>
        <v>4</v>
      </c>
      <c r="T21" s="564"/>
      <c r="U21" s="564"/>
      <c r="V21" s="564"/>
      <c r="W21" s="565"/>
      <c r="X21" s="15"/>
      <c r="Y21" s="11"/>
      <c r="Z21" s="11"/>
      <c r="AA21" s="11"/>
      <c r="AB21" s="11"/>
      <c r="AC21" s="11"/>
    </row>
    <row r="22" spans="1:29" ht="15" customHeight="1" thickBot="1" x14ac:dyDescent="0.4">
      <c r="A22" s="157"/>
      <c r="B22" s="1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5"/>
      <c r="Y22" s="11"/>
      <c r="Z22" s="11"/>
      <c r="AA22" s="11"/>
      <c r="AB22" s="11"/>
      <c r="AC22" s="11"/>
    </row>
    <row r="23" spans="1:29" ht="15" customHeight="1" x14ac:dyDescent="0.35">
      <c r="A23" s="474" t="s">
        <v>397</v>
      </c>
      <c r="B23" s="512">
        <f>SUM(C24:R24)</f>
        <v>374</v>
      </c>
      <c r="C23" s="536" t="str">
        <f>C9</f>
        <v>MARQUE : DKD</v>
      </c>
      <c r="D23" s="537"/>
      <c r="E23" s="537"/>
      <c r="F23" s="537"/>
      <c r="G23" s="537"/>
      <c r="H23" s="538"/>
      <c r="I23" s="536" t="str">
        <f>I9</f>
        <v xml:space="preserve">MARQUE : BM </v>
      </c>
      <c r="J23" s="537"/>
      <c r="K23" s="537"/>
      <c r="L23" s="537"/>
      <c r="M23" s="538"/>
      <c r="N23" s="536" t="str">
        <f>N9</f>
        <v>AUTRES MARQUES BK</v>
      </c>
      <c r="O23" s="537"/>
      <c r="P23" s="537"/>
      <c r="Q23" s="537"/>
      <c r="R23" s="538"/>
      <c r="S23" s="536" t="str">
        <f>S9</f>
        <v>AUTRES MARQUES BL</v>
      </c>
      <c r="T23" s="537"/>
      <c r="U23" s="537"/>
      <c r="V23" s="537"/>
      <c r="W23" s="538"/>
      <c r="X23" s="15"/>
      <c r="Y23" s="11"/>
      <c r="Z23" s="11"/>
      <c r="AA23" s="11"/>
      <c r="AB23" s="11"/>
      <c r="AC23" s="11"/>
    </row>
    <row r="24" spans="1:29" ht="15" customHeight="1" x14ac:dyDescent="0.35">
      <c r="A24" s="475"/>
      <c r="B24" s="513"/>
      <c r="C24" s="351">
        <f>C16+C20</f>
        <v>18</v>
      </c>
      <c r="D24" s="352">
        <f t="shared" ref="D24:W24" si="2">D16+D20</f>
        <v>0</v>
      </c>
      <c r="E24" s="352">
        <f t="shared" si="2"/>
        <v>0</v>
      </c>
      <c r="F24" s="352">
        <f t="shared" si="2"/>
        <v>0</v>
      </c>
      <c r="G24" s="352">
        <f t="shared" si="2"/>
        <v>0</v>
      </c>
      <c r="H24" s="353">
        <f t="shared" si="2"/>
        <v>18</v>
      </c>
      <c r="I24" s="351">
        <f t="shared" si="2"/>
        <v>171</v>
      </c>
      <c r="J24" s="352">
        <f t="shared" si="2"/>
        <v>0</v>
      </c>
      <c r="K24" s="352">
        <f t="shared" si="2"/>
        <v>0</v>
      </c>
      <c r="L24" s="352">
        <f t="shared" si="2"/>
        <v>0</v>
      </c>
      <c r="M24" s="353">
        <f t="shared" si="2"/>
        <v>154</v>
      </c>
      <c r="N24" s="351">
        <f t="shared" si="2"/>
        <v>0</v>
      </c>
      <c r="O24" s="352">
        <f t="shared" si="2"/>
        <v>0</v>
      </c>
      <c r="P24" s="352">
        <f t="shared" si="2"/>
        <v>13</v>
      </c>
      <c r="Q24" s="352">
        <f t="shared" si="2"/>
        <v>0</v>
      </c>
      <c r="R24" s="353">
        <f t="shared" si="2"/>
        <v>0</v>
      </c>
      <c r="S24" s="351">
        <f t="shared" si="2"/>
        <v>0</v>
      </c>
      <c r="T24" s="352">
        <f t="shared" si="2"/>
        <v>0</v>
      </c>
      <c r="U24" s="352">
        <f t="shared" si="2"/>
        <v>4</v>
      </c>
      <c r="V24" s="352">
        <f t="shared" si="2"/>
        <v>0</v>
      </c>
      <c r="W24" s="353">
        <f t="shared" si="2"/>
        <v>0</v>
      </c>
      <c r="X24" s="15"/>
      <c r="Y24" s="11"/>
      <c r="Z24" s="11"/>
      <c r="AA24" s="11"/>
      <c r="AB24" s="11"/>
      <c r="AC24" s="11"/>
    </row>
    <row r="25" spans="1:29" ht="15" customHeight="1" thickBot="1" x14ac:dyDescent="0.4">
      <c r="A25" s="476"/>
      <c r="B25" s="514"/>
      <c r="C25" s="539">
        <f>C24+D24+E24+F24+G24+H24</f>
        <v>36</v>
      </c>
      <c r="D25" s="540"/>
      <c r="E25" s="540"/>
      <c r="F25" s="540"/>
      <c r="G25" s="540"/>
      <c r="H25" s="541"/>
      <c r="I25" s="539">
        <f>I24+J24+K24+L24+M24</f>
        <v>325</v>
      </c>
      <c r="J25" s="540"/>
      <c r="K25" s="540"/>
      <c r="L25" s="540"/>
      <c r="M25" s="541"/>
      <c r="N25" s="539">
        <f>N24+O24+P24+Q24+R24</f>
        <v>13</v>
      </c>
      <c r="O25" s="540"/>
      <c r="P25" s="540"/>
      <c r="Q25" s="540"/>
      <c r="R25" s="541"/>
      <c r="S25" s="539">
        <f>S24+T24+U24+V24+W24</f>
        <v>4</v>
      </c>
      <c r="T25" s="540"/>
      <c r="U25" s="540"/>
      <c r="V25" s="540"/>
      <c r="W25" s="541"/>
      <c r="X25" s="15"/>
      <c r="Y25" s="11"/>
      <c r="Z25" s="11"/>
      <c r="AA25" s="11"/>
      <c r="AB25" s="11"/>
      <c r="AC25" s="11"/>
    </row>
    <row r="26" spans="1:29" ht="15" customHeight="1" x14ac:dyDescent="0.35">
      <c r="A26" s="157"/>
      <c r="B26" s="14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5"/>
      <c r="Y26" s="11"/>
      <c r="Z26" s="11"/>
      <c r="AA26" s="11"/>
      <c r="AB26" s="11"/>
      <c r="AC26" s="11"/>
    </row>
    <row r="27" spans="1:29" ht="15" customHeight="1" x14ac:dyDescent="0.35">
      <c r="A27" s="17"/>
      <c r="B27" s="18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5"/>
      <c r="Y27" s="12"/>
      <c r="Z27" s="12"/>
      <c r="AA27" s="12"/>
      <c r="AB27" s="12"/>
      <c r="AC27" s="12"/>
    </row>
    <row r="28" spans="1:29" ht="15" customHeight="1" x14ac:dyDescent="0.35">
      <c r="A28" s="162" t="s">
        <v>213</v>
      </c>
      <c r="B28" s="18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5"/>
      <c r="Y28" s="12"/>
      <c r="Z28" s="12"/>
      <c r="AA28" s="12"/>
      <c r="AB28" s="12"/>
      <c r="AC28" s="12"/>
    </row>
    <row r="29" spans="1:29" ht="15" customHeight="1" x14ac:dyDescent="0.35">
      <c r="A29" s="29" t="s">
        <v>214</v>
      </c>
      <c r="B29" s="1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5"/>
      <c r="Y29" s="12"/>
      <c r="Z29" s="12"/>
      <c r="AA29" s="12"/>
      <c r="AB29" s="12"/>
      <c r="AC29" s="12"/>
    </row>
    <row r="30" spans="1:29" ht="15" customHeight="1" x14ac:dyDescent="0.35">
      <c r="A30" s="17"/>
      <c r="B30" s="18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5"/>
      <c r="Y30" s="12"/>
      <c r="Z30" s="12"/>
      <c r="AA30" s="12"/>
      <c r="AB30" s="12"/>
      <c r="AC30" s="12"/>
    </row>
    <row r="31" spans="1:29" ht="15" customHeight="1" x14ac:dyDescent="0.35">
      <c r="A31" s="28" t="s">
        <v>19</v>
      </c>
    </row>
    <row r="32" spans="1:29" x14ac:dyDescent="0.35">
      <c r="A32" s="21"/>
    </row>
    <row r="33" spans="1:1" x14ac:dyDescent="0.35">
      <c r="A33" s="21"/>
    </row>
    <row r="34" spans="1:1" x14ac:dyDescent="0.35">
      <c r="A34" s="21"/>
    </row>
    <row r="35" spans="1:1" x14ac:dyDescent="0.35">
      <c r="A35" s="21"/>
    </row>
    <row r="36" spans="1:1" x14ac:dyDescent="0.35">
      <c r="A36" s="21"/>
    </row>
    <row r="37" spans="1:1" x14ac:dyDescent="0.35">
      <c r="A37" s="21"/>
    </row>
    <row r="38" spans="1:1" x14ac:dyDescent="0.35">
      <c r="A38" s="21"/>
    </row>
    <row r="39" spans="1:1" x14ac:dyDescent="0.35">
      <c r="A39" s="21"/>
    </row>
    <row r="40" spans="1:1" x14ac:dyDescent="0.35">
      <c r="A40" s="21"/>
    </row>
    <row r="41" spans="1:1" x14ac:dyDescent="0.35">
      <c r="A41" s="21"/>
    </row>
    <row r="42" spans="1:1" x14ac:dyDescent="0.35">
      <c r="A42" s="21"/>
    </row>
    <row r="43" spans="1:1" x14ac:dyDescent="0.35">
      <c r="A43" s="21"/>
    </row>
    <row r="44" spans="1:1" x14ac:dyDescent="0.35">
      <c r="A44" s="21"/>
    </row>
    <row r="45" spans="1:1" x14ac:dyDescent="0.35">
      <c r="A45" s="21"/>
    </row>
    <row r="46" spans="1:1" x14ac:dyDescent="0.35">
      <c r="A46" s="21"/>
    </row>
    <row r="47" spans="1:1" x14ac:dyDescent="0.35">
      <c r="A47" s="21"/>
    </row>
    <row r="48" spans="1:1" x14ac:dyDescent="0.35">
      <c r="A48" s="21"/>
    </row>
    <row r="49" spans="1:1" x14ac:dyDescent="0.35">
      <c r="A49" s="21"/>
    </row>
    <row r="50" spans="1:1" x14ac:dyDescent="0.35">
      <c r="A50" s="21"/>
    </row>
    <row r="51" spans="1:1" x14ac:dyDescent="0.35">
      <c r="A51" s="21"/>
    </row>
  </sheetData>
  <mergeCells count="37">
    <mergeCell ref="A1:S1"/>
    <mergeCell ref="A4:S4"/>
    <mergeCell ref="A9:A10"/>
    <mergeCell ref="C9:H9"/>
    <mergeCell ref="I9:M9"/>
    <mergeCell ref="N9:R9"/>
    <mergeCell ref="S9:W9"/>
    <mergeCell ref="A2:U2"/>
    <mergeCell ref="A5:U5"/>
    <mergeCell ref="C25:H25"/>
    <mergeCell ref="I25:M25"/>
    <mergeCell ref="N25:R25"/>
    <mergeCell ref="S25:W25"/>
    <mergeCell ref="A15:A17"/>
    <mergeCell ref="A19:A21"/>
    <mergeCell ref="A23:A25"/>
    <mergeCell ref="B23:B25"/>
    <mergeCell ref="C23:H23"/>
    <mergeCell ref="C19:H19"/>
    <mergeCell ref="C21:H21"/>
    <mergeCell ref="S15:W15"/>
    <mergeCell ref="S17:W17"/>
    <mergeCell ref="I23:M23"/>
    <mergeCell ref="N23:R23"/>
    <mergeCell ref="S23:W23"/>
    <mergeCell ref="C15:H15"/>
    <mergeCell ref="C17:H17"/>
    <mergeCell ref="I15:M15"/>
    <mergeCell ref="I17:M17"/>
    <mergeCell ref="N15:R15"/>
    <mergeCell ref="N17:R17"/>
    <mergeCell ref="I21:M21"/>
    <mergeCell ref="N21:R21"/>
    <mergeCell ref="S21:W21"/>
    <mergeCell ref="I19:M19"/>
    <mergeCell ref="N19:R19"/>
    <mergeCell ref="S19:W19"/>
  </mergeCells>
  <printOptions horizontalCentered="1"/>
  <pageMargins left="0" right="0" top="0.98425196850393704" bottom="0.59055118110236227" header="0.19685039370078741" footer="0.19685039370078741"/>
  <pageSetup paperSize="9" scale="60" fitToHeight="0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X73"/>
  <sheetViews>
    <sheetView topLeftCell="A7" zoomScaleNormal="100" workbookViewId="0">
      <selection activeCell="A14" sqref="A14:R24"/>
    </sheetView>
  </sheetViews>
  <sheetFormatPr baseColWidth="10" defaultColWidth="11.453125" defaultRowHeight="13.5" x14ac:dyDescent="0.35"/>
  <cols>
    <col min="1" max="1" width="58.453125" style="6" customWidth="1"/>
    <col min="2" max="2" width="9" style="6" customWidth="1"/>
    <col min="3" max="18" width="8.7265625" style="6" customWidth="1"/>
    <col min="19" max="19" width="9" style="6" customWidth="1"/>
    <col min="20" max="16384" width="11.453125" style="6"/>
  </cols>
  <sheetData>
    <row r="1" spans="1:24" s="35" customFormat="1" ht="15.5" x14ac:dyDescent="0.35">
      <c r="A1" s="458" t="s">
        <v>211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</row>
    <row r="2" spans="1:24" s="35" customFormat="1" ht="29.25" customHeight="1" x14ac:dyDescent="0.35">
      <c r="A2" s="406" t="s">
        <v>389</v>
      </c>
      <c r="B2" s="406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</row>
    <row r="3" spans="1:24" ht="15" customHeight="1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s="35" customFormat="1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4" s="35" customFormat="1" ht="45.75" customHeight="1" x14ac:dyDescent="0.35">
      <c r="A5" s="460" t="s">
        <v>343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</row>
    <row r="6" spans="1:24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4" s="10" customFormat="1" ht="14.5" x14ac:dyDescent="0.35">
      <c r="A7" s="7" t="s">
        <v>1</v>
      </c>
      <c r="B7" s="8" t="s">
        <v>148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4" ht="15" customHeight="1" thickBot="1" x14ac:dyDescent="0.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4" ht="48" customHeight="1" x14ac:dyDescent="0.35">
      <c r="A9" s="395" t="s">
        <v>3</v>
      </c>
      <c r="B9" s="127" t="s">
        <v>4</v>
      </c>
      <c r="C9" s="486" t="s">
        <v>388</v>
      </c>
      <c r="D9" s="487"/>
      <c r="E9" s="487"/>
      <c r="F9" s="487"/>
      <c r="G9" s="487"/>
      <c r="H9" s="488"/>
      <c r="I9" s="486" t="s">
        <v>127</v>
      </c>
      <c r="J9" s="487"/>
      <c r="K9" s="487"/>
      <c r="L9" s="487"/>
      <c r="M9" s="488"/>
      <c r="N9" s="486" t="s">
        <v>7</v>
      </c>
      <c r="O9" s="487"/>
      <c r="P9" s="487"/>
      <c r="Q9" s="487"/>
      <c r="R9" s="488"/>
      <c r="S9" s="124" t="s">
        <v>8</v>
      </c>
      <c r="T9" s="11"/>
      <c r="U9" s="11"/>
      <c r="V9" s="11"/>
      <c r="W9" s="12"/>
      <c r="X9" s="12"/>
    </row>
    <row r="10" spans="1:24" ht="48" customHeight="1" thickBot="1" x14ac:dyDescent="0.4">
      <c r="A10" s="396"/>
      <c r="B10" s="128" t="s">
        <v>9</v>
      </c>
      <c r="C10" s="212" t="s">
        <v>10</v>
      </c>
      <c r="D10" s="213" t="s">
        <v>11</v>
      </c>
      <c r="E10" s="213" t="s">
        <v>12</v>
      </c>
      <c r="F10" s="213" t="s">
        <v>13</v>
      </c>
      <c r="G10" s="213" t="s">
        <v>14</v>
      </c>
      <c r="H10" s="214" t="s">
        <v>15</v>
      </c>
      <c r="I10" s="212" t="s">
        <v>10</v>
      </c>
      <c r="J10" s="213" t="s">
        <v>11</v>
      </c>
      <c r="K10" s="213" t="s">
        <v>12</v>
      </c>
      <c r="L10" s="213" t="s">
        <v>14</v>
      </c>
      <c r="M10" s="214" t="s">
        <v>15</v>
      </c>
      <c r="N10" s="212" t="s">
        <v>10</v>
      </c>
      <c r="O10" s="213" t="s">
        <v>11</v>
      </c>
      <c r="P10" s="213" t="s">
        <v>15</v>
      </c>
      <c r="Q10" s="213" t="s">
        <v>16</v>
      </c>
      <c r="R10" s="214" t="s">
        <v>17</v>
      </c>
      <c r="S10" s="125" t="s">
        <v>18</v>
      </c>
      <c r="T10" s="11"/>
      <c r="U10" s="11"/>
      <c r="V10" s="11"/>
      <c r="W10" s="11"/>
      <c r="X10" s="11"/>
    </row>
    <row r="11" spans="1:24" ht="48" customHeight="1" thickBot="1" x14ac:dyDescent="0.4">
      <c r="A11" s="40" t="s">
        <v>149</v>
      </c>
      <c r="B11" s="239"/>
      <c r="C11" s="235">
        <v>176</v>
      </c>
      <c r="D11" s="236"/>
      <c r="E11" s="236"/>
      <c r="F11" s="236"/>
      <c r="G11" s="236"/>
      <c r="H11" s="237">
        <v>176</v>
      </c>
      <c r="I11" s="235"/>
      <c r="J11" s="236"/>
      <c r="K11" s="236"/>
      <c r="L11" s="236"/>
      <c r="M11" s="237"/>
      <c r="N11" s="235"/>
      <c r="O11" s="236"/>
      <c r="P11" s="236"/>
      <c r="Q11" s="236"/>
      <c r="R11" s="237"/>
      <c r="S11" s="144">
        <f>SUM(C11:R11)</f>
        <v>352</v>
      </c>
      <c r="T11" s="12"/>
      <c r="U11" s="12"/>
      <c r="V11" s="12"/>
      <c r="W11" s="12"/>
      <c r="X11" s="12"/>
    </row>
    <row r="12" spans="1:24" ht="48" customHeight="1" thickBot="1" x14ac:dyDescent="0.4">
      <c r="A12" s="373" t="s">
        <v>340</v>
      </c>
      <c r="B12" s="142">
        <f t="shared" ref="B12:S12" si="0">SUM(B11:B11)</f>
        <v>0</v>
      </c>
      <c r="C12" s="145">
        <f t="shared" si="0"/>
        <v>176</v>
      </c>
      <c r="D12" s="145">
        <f t="shared" si="0"/>
        <v>0</v>
      </c>
      <c r="E12" s="145">
        <f t="shared" si="0"/>
        <v>0</v>
      </c>
      <c r="F12" s="145">
        <f t="shared" si="0"/>
        <v>0</v>
      </c>
      <c r="G12" s="145">
        <f t="shared" si="0"/>
        <v>0</v>
      </c>
      <c r="H12" s="145">
        <f t="shared" si="0"/>
        <v>176</v>
      </c>
      <c r="I12" s="145">
        <f t="shared" si="0"/>
        <v>0</v>
      </c>
      <c r="J12" s="145">
        <f t="shared" si="0"/>
        <v>0</v>
      </c>
      <c r="K12" s="145">
        <f t="shared" si="0"/>
        <v>0</v>
      </c>
      <c r="L12" s="145">
        <f t="shared" si="0"/>
        <v>0</v>
      </c>
      <c r="M12" s="145">
        <f t="shared" si="0"/>
        <v>0</v>
      </c>
      <c r="N12" s="145">
        <f t="shared" si="0"/>
        <v>0</v>
      </c>
      <c r="O12" s="145">
        <f t="shared" si="0"/>
        <v>0</v>
      </c>
      <c r="P12" s="145">
        <f t="shared" si="0"/>
        <v>0</v>
      </c>
      <c r="Q12" s="145">
        <f t="shared" si="0"/>
        <v>0</v>
      </c>
      <c r="R12" s="145">
        <f t="shared" si="0"/>
        <v>0</v>
      </c>
      <c r="S12" s="146">
        <f t="shared" si="0"/>
        <v>352</v>
      </c>
      <c r="T12" s="11"/>
      <c r="U12" s="11"/>
      <c r="V12" s="11"/>
      <c r="W12" s="11"/>
      <c r="X12" s="11"/>
    </row>
    <row r="13" spans="1:24" ht="15" customHeight="1" thickBot="1" x14ac:dyDescent="0.4">
      <c r="A13" s="157"/>
      <c r="B13" s="1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5"/>
      <c r="T13" s="11"/>
      <c r="U13" s="11"/>
      <c r="V13" s="11"/>
      <c r="W13" s="11"/>
      <c r="X13" s="11"/>
    </row>
    <row r="14" spans="1:24" ht="15" customHeight="1" x14ac:dyDescent="0.35">
      <c r="A14" s="443" t="s">
        <v>391</v>
      </c>
      <c r="B14" s="360"/>
      <c r="C14" s="548" t="str">
        <f>C9</f>
        <v>MARQUE : ALS</v>
      </c>
      <c r="D14" s="549"/>
      <c r="E14" s="549"/>
      <c r="F14" s="549"/>
      <c r="G14" s="549"/>
      <c r="H14" s="550"/>
      <c r="I14" s="548" t="str">
        <f>I9</f>
        <v>MARQUE :</v>
      </c>
      <c r="J14" s="549"/>
      <c r="K14" s="549"/>
      <c r="L14" s="549"/>
      <c r="M14" s="550"/>
      <c r="N14" s="548" t="str">
        <f>N9</f>
        <v>AUTRES MARQUES</v>
      </c>
      <c r="O14" s="549"/>
      <c r="P14" s="549"/>
      <c r="Q14" s="549"/>
      <c r="R14" s="550"/>
      <c r="S14" s="259"/>
      <c r="T14" s="259"/>
      <c r="U14" s="259"/>
      <c r="V14" s="259"/>
      <c r="W14" s="259"/>
      <c r="X14" s="11"/>
    </row>
    <row r="15" spans="1:24" ht="15" customHeight="1" x14ac:dyDescent="0.35">
      <c r="A15" s="445"/>
      <c r="B15" s="365">
        <f>SUM(C15:W15)</f>
        <v>0</v>
      </c>
      <c r="C15" s="363"/>
      <c r="D15" s="362"/>
      <c r="E15" s="362"/>
      <c r="F15" s="362"/>
      <c r="G15" s="362"/>
      <c r="H15" s="364"/>
      <c r="I15" s="363"/>
      <c r="J15" s="362"/>
      <c r="K15" s="362"/>
      <c r="L15" s="362"/>
      <c r="M15" s="364"/>
      <c r="N15" s="363"/>
      <c r="O15" s="362"/>
      <c r="P15" s="362"/>
      <c r="Q15" s="362"/>
      <c r="R15" s="364"/>
      <c r="S15" s="259"/>
      <c r="T15" s="259"/>
      <c r="U15" s="259"/>
      <c r="V15" s="259"/>
      <c r="W15" s="259"/>
      <c r="X15" s="11"/>
    </row>
    <row r="16" spans="1:24" ht="15" customHeight="1" thickBot="1" x14ac:dyDescent="0.4">
      <c r="A16" s="447"/>
      <c r="B16" s="361"/>
      <c r="C16" s="551"/>
      <c r="D16" s="552"/>
      <c r="E16" s="552"/>
      <c r="F16" s="552"/>
      <c r="G16" s="552"/>
      <c r="H16" s="553"/>
      <c r="I16" s="551"/>
      <c r="J16" s="552"/>
      <c r="K16" s="552"/>
      <c r="L16" s="552"/>
      <c r="M16" s="553"/>
      <c r="N16" s="551"/>
      <c r="O16" s="552"/>
      <c r="P16" s="552"/>
      <c r="Q16" s="552"/>
      <c r="R16" s="553"/>
      <c r="S16" s="259"/>
      <c r="T16" s="259"/>
      <c r="U16" s="259"/>
      <c r="V16" s="259"/>
      <c r="W16" s="259"/>
      <c r="X16" s="11"/>
    </row>
    <row r="17" spans="1:24" ht="15" customHeight="1" thickBot="1" x14ac:dyDescent="0.4">
      <c r="A17" s="157"/>
      <c r="B17" s="1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59"/>
      <c r="T17" s="259"/>
      <c r="U17" s="259"/>
      <c r="V17" s="259"/>
      <c r="W17" s="259"/>
      <c r="X17" s="11"/>
    </row>
    <row r="18" spans="1:24" ht="15" customHeight="1" x14ac:dyDescent="0.35">
      <c r="A18" s="509" t="s">
        <v>394</v>
      </c>
      <c r="B18" s="348"/>
      <c r="C18" s="554" t="str">
        <f>C9</f>
        <v>MARQUE : ALS</v>
      </c>
      <c r="D18" s="555"/>
      <c r="E18" s="555"/>
      <c r="F18" s="555"/>
      <c r="G18" s="555"/>
      <c r="H18" s="556"/>
      <c r="I18" s="555" t="str">
        <f>I9</f>
        <v>MARQUE :</v>
      </c>
      <c r="J18" s="555"/>
      <c r="K18" s="555"/>
      <c r="L18" s="555"/>
      <c r="M18" s="555"/>
      <c r="N18" s="554" t="str">
        <f>N9</f>
        <v>AUTRES MARQUES</v>
      </c>
      <c r="O18" s="555"/>
      <c r="P18" s="555"/>
      <c r="Q18" s="555"/>
      <c r="R18" s="556"/>
      <c r="S18" s="376"/>
      <c r="T18" s="376"/>
      <c r="U18" s="376"/>
      <c r="V18" s="376"/>
      <c r="W18" s="376"/>
      <c r="X18" s="11"/>
    </row>
    <row r="19" spans="1:24" ht="15" customHeight="1" x14ac:dyDescent="0.35">
      <c r="A19" s="510"/>
      <c r="B19" s="359">
        <f>SUM(C19:W19)</f>
        <v>352</v>
      </c>
      <c r="C19" s="351">
        <f>SUM(C11)</f>
        <v>176</v>
      </c>
      <c r="D19" s="352">
        <f t="shared" ref="D19:R19" si="1">SUM(D11)</f>
        <v>0</v>
      </c>
      <c r="E19" s="352">
        <f t="shared" si="1"/>
        <v>0</v>
      </c>
      <c r="F19" s="352">
        <f t="shared" si="1"/>
        <v>0</v>
      </c>
      <c r="G19" s="352">
        <f t="shared" si="1"/>
        <v>0</v>
      </c>
      <c r="H19" s="353">
        <f t="shared" si="1"/>
        <v>176</v>
      </c>
      <c r="I19" s="366">
        <f t="shared" si="1"/>
        <v>0</v>
      </c>
      <c r="J19" s="352">
        <f t="shared" si="1"/>
        <v>0</v>
      </c>
      <c r="K19" s="352">
        <f t="shared" si="1"/>
        <v>0</v>
      </c>
      <c r="L19" s="352">
        <f t="shared" si="1"/>
        <v>0</v>
      </c>
      <c r="M19" s="375">
        <f t="shared" si="1"/>
        <v>0</v>
      </c>
      <c r="N19" s="351">
        <f t="shared" si="1"/>
        <v>0</v>
      </c>
      <c r="O19" s="352">
        <f t="shared" si="1"/>
        <v>0</v>
      </c>
      <c r="P19" s="352">
        <f t="shared" si="1"/>
        <v>0</v>
      </c>
      <c r="Q19" s="352">
        <f t="shared" si="1"/>
        <v>0</v>
      </c>
      <c r="R19" s="353">
        <f t="shared" si="1"/>
        <v>0</v>
      </c>
      <c r="S19" s="256"/>
      <c r="T19" s="256"/>
      <c r="U19" s="256"/>
      <c r="V19" s="256"/>
      <c r="W19" s="256"/>
      <c r="X19" s="11"/>
    </row>
    <row r="20" spans="1:24" ht="15" customHeight="1" thickBot="1" x14ac:dyDescent="0.4">
      <c r="A20" s="511"/>
      <c r="B20" s="349"/>
      <c r="C20" s="563">
        <f>C19+D19+E19+F19+G19+H19</f>
        <v>352</v>
      </c>
      <c r="D20" s="564"/>
      <c r="E20" s="564"/>
      <c r="F20" s="564"/>
      <c r="G20" s="564"/>
      <c r="H20" s="565"/>
      <c r="I20" s="564">
        <f>I19+J19+K19+L19+M19</f>
        <v>0</v>
      </c>
      <c r="J20" s="564"/>
      <c r="K20" s="564"/>
      <c r="L20" s="564"/>
      <c r="M20" s="564"/>
      <c r="N20" s="563">
        <f>N19+O19+P19+Q19+R19</f>
        <v>0</v>
      </c>
      <c r="O20" s="564"/>
      <c r="P20" s="564"/>
      <c r="Q20" s="564"/>
      <c r="R20" s="565"/>
      <c r="S20" s="377"/>
      <c r="T20" s="377"/>
      <c r="U20" s="377"/>
      <c r="V20" s="377"/>
      <c r="W20" s="377"/>
      <c r="X20" s="11"/>
    </row>
    <row r="21" spans="1:24" ht="15" customHeight="1" thickBot="1" x14ac:dyDescent="0.4">
      <c r="A21" s="157"/>
      <c r="B21" s="1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59"/>
      <c r="T21" s="259"/>
      <c r="U21" s="259"/>
      <c r="V21" s="259"/>
      <c r="W21" s="259"/>
      <c r="X21" s="11"/>
    </row>
    <row r="22" spans="1:24" ht="15" customHeight="1" x14ac:dyDescent="0.35">
      <c r="A22" s="474" t="s">
        <v>397</v>
      </c>
      <c r="B22" s="512">
        <f>SUM(C23:R23)</f>
        <v>352</v>
      </c>
      <c r="C22" s="536" t="str">
        <f>C9</f>
        <v>MARQUE : ALS</v>
      </c>
      <c r="D22" s="537"/>
      <c r="E22" s="537"/>
      <c r="F22" s="537"/>
      <c r="G22" s="537"/>
      <c r="H22" s="538"/>
      <c r="I22" s="536" t="str">
        <f>I9</f>
        <v>MARQUE :</v>
      </c>
      <c r="J22" s="537"/>
      <c r="K22" s="537"/>
      <c r="L22" s="537"/>
      <c r="M22" s="538"/>
      <c r="N22" s="536" t="str">
        <f>N9</f>
        <v>AUTRES MARQUES</v>
      </c>
      <c r="O22" s="537"/>
      <c r="P22" s="537"/>
      <c r="Q22" s="537"/>
      <c r="R22" s="538"/>
      <c r="S22" s="378"/>
      <c r="T22" s="378"/>
      <c r="U22" s="378"/>
      <c r="V22" s="378"/>
      <c r="W22" s="378"/>
      <c r="X22" s="11"/>
    </row>
    <row r="23" spans="1:24" ht="15" customHeight="1" x14ac:dyDescent="0.35">
      <c r="A23" s="475"/>
      <c r="B23" s="513"/>
      <c r="C23" s="351">
        <f>C15+C19</f>
        <v>176</v>
      </c>
      <c r="D23" s="352">
        <f t="shared" ref="D23:R23" si="2">D15+D19</f>
        <v>0</v>
      </c>
      <c r="E23" s="352">
        <f t="shared" si="2"/>
        <v>0</v>
      </c>
      <c r="F23" s="352">
        <f t="shared" si="2"/>
        <v>0</v>
      </c>
      <c r="G23" s="352">
        <f t="shared" si="2"/>
        <v>0</v>
      </c>
      <c r="H23" s="353">
        <f t="shared" si="2"/>
        <v>176</v>
      </c>
      <c r="I23" s="351">
        <f t="shared" si="2"/>
        <v>0</v>
      </c>
      <c r="J23" s="352">
        <f t="shared" si="2"/>
        <v>0</v>
      </c>
      <c r="K23" s="352">
        <f t="shared" si="2"/>
        <v>0</v>
      </c>
      <c r="L23" s="352">
        <f t="shared" si="2"/>
        <v>0</v>
      </c>
      <c r="M23" s="353">
        <f t="shared" si="2"/>
        <v>0</v>
      </c>
      <c r="N23" s="351">
        <f t="shared" si="2"/>
        <v>0</v>
      </c>
      <c r="O23" s="352">
        <f t="shared" si="2"/>
        <v>0</v>
      </c>
      <c r="P23" s="352">
        <f t="shared" si="2"/>
        <v>0</v>
      </c>
      <c r="Q23" s="352">
        <f t="shared" si="2"/>
        <v>0</v>
      </c>
      <c r="R23" s="353">
        <f t="shared" si="2"/>
        <v>0</v>
      </c>
      <c r="S23" s="256"/>
      <c r="T23" s="256"/>
      <c r="U23" s="256"/>
      <c r="V23" s="256"/>
      <c r="W23" s="256"/>
      <c r="X23" s="11"/>
    </row>
    <row r="24" spans="1:24" ht="15" customHeight="1" thickBot="1" x14ac:dyDescent="0.4">
      <c r="A24" s="476"/>
      <c r="B24" s="514"/>
      <c r="C24" s="539">
        <f>C23+D23+E23+F23+G23+H23</f>
        <v>352</v>
      </c>
      <c r="D24" s="540"/>
      <c r="E24" s="540"/>
      <c r="F24" s="540"/>
      <c r="G24" s="540"/>
      <c r="H24" s="541"/>
      <c r="I24" s="539">
        <f>I23+J23+K23+L23+M23</f>
        <v>0</v>
      </c>
      <c r="J24" s="540"/>
      <c r="K24" s="540"/>
      <c r="L24" s="540"/>
      <c r="M24" s="541"/>
      <c r="N24" s="539">
        <f>N23+O23+P23+Q23+R23</f>
        <v>0</v>
      </c>
      <c r="O24" s="540"/>
      <c r="P24" s="540"/>
      <c r="Q24" s="540"/>
      <c r="R24" s="541"/>
      <c r="S24" s="378"/>
      <c r="T24" s="378"/>
      <c r="U24" s="378"/>
      <c r="V24" s="378"/>
      <c r="W24" s="378"/>
      <c r="X24" s="11"/>
    </row>
    <row r="25" spans="1:24" ht="15" customHeight="1" x14ac:dyDescent="0.35">
      <c r="A25" s="157"/>
      <c r="B25" s="14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5"/>
      <c r="T25" s="11"/>
      <c r="U25" s="11"/>
      <c r="V25" s="11"/>
      <c r="W25" s="11"/>
      <c r="X25" s="11"/>
    </row>
    <row r="26" spans="1:24" ht="15" customHeight="1" x14ac:dyDescent="0.35">
      <c r="A26" s="162" t="s">
        <v>213</v>
      </c>
      <c r="B26" s="1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2"/>
      <c r="U26" s="12"/>
      <c r="V26" s="12"/>
      <c r="W26" s="12"/>
      <c r="X26" s="12"/>
    </row>
    <row r="27" spans="1:24" ht="15" customHeight="1" x14ac:dyDescent="0.35">
      <c r="A27" s="29" t="s">
        <v>214</v>
      </c>
      <c r="B27" s="18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2"/>
      <c r="U27" s="12"/>
      <c r="V27" s="12"/>
      <c r="W27" s="12"/>
      <c r="X27" s="12"/>
    </row>
    <row r="28" spans="1:24" ht="15" customHeight="1" x14ac:dyDescent="0.35">
      <c r="A28" s="17"/>
      <c r="B28" s="18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2"/>
      <c r="U28" s="12"/>
      <c r="V28" s="12"/>
      <c r="W28" s="12"/>
      <c r="X28" s="12"/>
    </row>
    <row r="29" spans="1:24" ht="15" customHeight="1" x14ac:dyDescent="0.35">
      <c r="A29" s="16" t="s">
        <v>19</v>
      </c>
      <c r="B29" s="1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5"/>
      <c r="T29" s="12"/>
      <c r="U29" s="12"/>
      <c r="V29" s="12"/>
      <c r="W29" s="12"/>
      <c r="X29" s="12"/>
    </row>
    <row r="30" spans="1:24" x14ac:dyDescent="0.35">
      <c r="A30" s="21"/>
      <c r="B30" s="22"/>
    </row>
    <row r="31" spans="1:24" x14ac:dyDescent="0.35">
      <c r="A31" s="21"/>
      <c r="B31" s="22"/>
    </row>
    <row r="32" spans="1:24" x14ac:dyDescent="0.35">
      <c r="A32" s="21"/>
      <c r="B32" s="22"/>
    </row>
    <row r="33" spans="1:2" x14ac:dyDescent="0.35">
      <c r="A33" s="21"/>
      <c r="B33" s="22"/>
    </row>
    <row r="34" spans="1:2" x14ac:dyDescent="0.35">
      <c r="A34" s="21"/>
      <c r="B34" s="22"/>
    </row>
    <row r="35" spans="1:2" x14ac:dyDescent="0.35">
      <c r="A35" s="21"/>
    </row>
    <row r="36" spans="1:2" x14ac:dyDescent="0.35">
      <c r="A36" s="21"/>
    </row>
    <row r="37" spans="1:2" x14ac:dyDescent="0.35">
      <c r="A37" s="21"/>
    </row>
    <row r="38" spans="1:2" x14ac:dyDescent="0.35">
      <c r="A38" s="21"/>
    </row>
    <row r="39" spans="1:2" x14ac:dyDescent="0.35">
      <c r="A39" s="21"/>
    </row>
    <row r="40" spans="1:2" x14ac:dyDescent="0.35">
      <c r="A40" s="21"/>
    </row>
    <row r="41" spans="1:2" x14ac:dyDescent="0.35">
      <c r="A41" s="21"/>
    </row>
    <row r="42" spans="1:2" x14ac:dyDescent="0.35">
      <c r="A42" s="21"/>
    </row>
    <row r="43" spans="1:2" x14ac:dyDescent="0.35">
      <c r="A43" s="21"/>
    </row>
    <row r="44" spans="1:2" x14ac:dyDescent="0.35">
      <c r="A44" s="21"/>
    </row>
    <row r="45" spans="1:2" x14ac:dyDescent="0.35">
      <c r="A45" s="21"/>
    </row>
    <row r="46" spans="1:2" x14ac:dyDescent="0.35">
      <c r="A46" s="21"/>
    </row>
    <row r="47" spans="1:2" x14ac:dyDescent="0.35">
      <c r="A47" s="21"/>
    </row>
    <row r="48" spans="1:2" x14ac:dyDescent="0.35">
      <c r="A48" s="21"/>
    </row>
    <row r="49" spans="1:1" x14ac:dyDescent="0.35">
      <c r="A49" s="21"/>
    </row>
    <row r="50" spans="1:1" x14ac:dyDescent="0.35">
      <c r="A50" s="21"/>
    </row>
    <row r="51" spans="1:1" x14ac:dyDescent="0.35">
      <c r="A51" s="21"/>
    </row>
    <row r="52" spans="1:1" x14ac:dyDescent="0.35">
      <c r="A52" s="21"/>
    </row>
    <row r="53" spans="1:1" x14ac:dyDescent="0.35">
      <c r="A53" s="21"/>
    </row>
    <row r="54" spans="1:1" x14ac:dyDescent="0.35">
      <c r="A54" s="21"/>
    </row>
    <row r="55" spans="1:1" x14ac:dyDescent="0.35">
      <c r="A55" s="21"/>
    </row>
    <row r="56" spans="1:1" x14ac:dyDescent="0.35">
      <c r="A56" s="21"/>
    </row>
    <row r="57" spans="1:1" x14ac:dyDescent="0.35">
      <c r="A57" s="21"/>
    </row>
    <row r="58" spans="1:1" x14ac:dyDescent="0.35">
      <c r="A58" s="21"/>
    </row>
    <row r="59" spans="1:1" x14ac:dyDescent="0.35">
      <c r="A59" s="21"/>
    </row>
    <row r="60" spans="1:1" x14ac:dyDescent="0.35">
      <c r="A60" s="21"/>
    </row>
    <row r="61" spans="1:1" x14ac:dyDescent="0.35">
      <c r="A61" s="21"/>
    </row>
    <row r="62" spans="1:1" x14ac:dyDescent="0.35">
      <c r="A62" s="21"/>
    </row>
    <row r="63" spans="1:1" x14ac:dyDescent="0.35">
      <c r="A63" s="21"/>
    </row>
    <row r="64" spans="1:1" x14ac:dyDescent="0.35">
      <c r="A64" s="21"/>
    </row>
    <row r="65" spans="1:1" x14ac:dyDescent="0.35">
      <c r="A65" s="21"/>
    </row>
    <row r="66" spans="1:1" x14ac:dyDescent="0.35">
      <c r="A66" s="21"/>
    </row>
    <row r="67" spans="1:1" x14ac:dyDescent="0.35">
      <c r="A67" s="21"/>
    </row>
    <row r="68" spans="1:1" x14ac:dyDescent="0.35">
      <c r="A68" s="21"/>
    </row>
    <row r="69" spans="1:1" x14ac:dyDescent="0.35">
      <c r="A69" s="21"/>
    </row>
    <row r="70" spans="1:1" x14ac:dyDescent="0.35">
      <c r="A70" s="21"/>
    </row>
    <row r="71" spans="1:1" x14ac:dyDescent="0.35">
      <c r="A71" s="21"/>
    </row>
    <row r="72" spans="1:1" x14ac:dyDescent="0.35">
      <c r="A72" s="21"/>
    </row>
    <row r="73" spans="1:1" x14ac:dyDescent="0.35">
      <c r="A73" s="21"/>
    </row>
  </sheetData>
  <mergeCells count="30">
    <mergeCell ref="A1:S1"/>
    <mergeCell ref="A4:S4"/>
    <mergeCell ref="A9:A10"/>
    <mergeCell ref="C9:H9"/>
    <mergeCell ref="I9:M9"/>
    <mergeCell ref="N9:R9"/>
    <mergeCell ref="A2:U2"/>
    <mergeCell ref="A5:U5"/>
    <mergeCell ref="A14:A16"/>
    <mergeCell ref="C14:H14"/>
    <mergeCell ref="I14:M14"/>
    <mergeCell ref="N14:R14"/>
    <mergeCell ref="C16:H16"/>
    <mergeCell ref="I16:M16"/>
    <mergeCell ref="N16:R16"/>
    <mergeCell ref="A18:A20"/>
    <mergeCell ref="C18:H18"/>
    <mergeCell ref="I18:M18"/>
    <mergeCell ref="N18:R18"/>
    <mergeCell ref="C20:H20"/>
    <mergeCell ref="I20:M20"/>
    <mergeCell ref="N20:R20"/>
    <mergeCell ref="C24:H24"/>
    <mergeCell ref="I24:M24"/>
    <mergeCell ref="N24:R24"/>
    <mergeCell ref="A22:A24"/>
    <mergeCell ref="B22:B24"/>
    <mergeCell ref="C22:H22"/>
    <mergeCell ref="I22:M22"/>
    <mergeCell ref="N22:R22"/>
  </mergeCells>
  <printOptions horizontalCentered="1"/>
  <pageMargins left="0" right="0" top="0.98425196850393704" bottom="0.59055118110236227" header="0.19685039370078741" footer="0.19685039370078741"/>
  <pageSetup paperSize="9" scale="60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X83"/>
  <sheetViews>
    <sheetView topLeftCell="A4" zoomScaleNormal="100" workbookViewId="0">
      <selection activeCell="C33" sqref="C33:H33"/>
    </sheetView>
  </sheetViews>
  <sheetFormatPr baseColWidth="10" defaultColWidth="11.453125" defaultRowHeight="13.5" x14ac:dyDescent="0.35"/>
  <cols>
    <col min="1" max="1" width="58.453125" style="6" customWidth="1"/>
    <col min="2" max="2" width="9" style="6" customWidth="1"/>
    <col min="3" max="18" width="8.7265625" style="6" customWidth="1"/>
    <col min="19" max="19" width="9" style="6" customWidth="1"/>
    <col min="20" max="16384" width="11.453125" style="6"/>
  </cols>
  <sheetData>
    <row r="1" spans="1:24" s="35" customFormat="1" ht="15.5" x14ac:dyDescent="0.35">
      <c r="A1" s="458" t="s">
        <v>211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</row>
    <row r="2" spans="1:24" s="35" customFormat="1" ht="30" customHeight="1" x14ac:dyDescent="0.35">
      <c r="A2" s="406" t="s">
        <v>389</v>
      </c>
      <c r="B2" s="406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</row>
    <row r="3" spans="1:24" ht="15" customHeight="1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s="35" customFormat="1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4" s="35" customFormat="1" ht="45" customHeight="1" x14ac:dyDescent="0.35">
      <c r="A5" s="460" t="s">
        <v>343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</row>
    <row r="6" spans="1:24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4" s="10" customFormat="1" ht="14.5" x14ac:dyDescent="0.35">
      <c r="A7" s="7" t="s">
        <v>1</v>
      </c>
      <c r="B7" s="8" t="s">
        <v>150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4" ht="15" customHeight="1" thickBot="1" x14ac:dyDescent="0.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4" ht="18" customHeight="1" x14ac:dyDescent="0.35">
      <c r="A9" s="395" t="s">
        <v>3</v>
      </c>
      <c r="B9" s="127" t="s">
        <v>4</v>
      </c>
      <c r="C9" s="486" t="s">
        <v>388</v>
      </c>
      <c r="D9" s="487"/>
      <c r="E9" s="487"/>
      <c r="F9" s="487"/>
      <c r="G9" s="487"/>
      <c r="H9" s="488"/>
      <c r="I9" s="486" t="s">
        <v>127</v>
      </c>
      <c r="J9" s="487"/>
      <c r="K9" s="487"/>
      <c r="L9" s="487"/>
      <c r="M9" s="488"/>
      <c r="N9" s="486" t="s">
        <v>7</v>
      </c>
      <c r="O9" s="487"/>
      <c r="P9" s="487"/>
      <c r="Q9" s="487"/>
      <c r="R9" s="488"/>
      <c r="S9" s="124" t="s">
        <v>8</v>
      </c>
      <c r="T9" s="11"/>
      <c r="U9" s="11"/>
      <c r="V9" s="11"/>
      <c r="W9" s="12"/>
      <c r="X9" s="12"/>
    </row>
    <row r="10" spans="1:24" ht="18" customHeight="1" thickBot="1" x14ac:dyDescent="0.4">
      <c r="A10" s="396"/>
      <c r="B10" s="128" t="s">
        <v>9</v>
      </c>
      <c r="C10" s="129" t="s">
        <v>10</v>
      </c>
      <c r="D10" s="130" t="s">
        <v>11</v>
      </c>
      <c r="E10" s="130" t="s">
        <v>12</v>
      </c>
      <c r="F10" s="130" t="s">
        <v>13</v>
      </c>
      <c r="G10" s="130" t="s">
        <v>14</v>
      </c>
      <c r="H10" s="131" t="s">
        <v>15</v>
      </c>
      <c r="I10" s="129" t="s">
        <v>10</v>
      </c>
      <c r="J10" s="130" t="s">
        <v>11</v>
      </c>
      <c r="K10" s="130" t="s">
        <v>12</v>
      </c>
      <c r="L10" s="130" t="s">
        <v>14</v>
      </c>
      <c r="M10" s="131" t="s">
        <v>15</v>
      </c>
      <c r="N10" s="129" t="s">
        <v>10</v>
      </c>
      <c r="O10" s="130" t="s">
        <v>11</v>
      </c>
      <c r="P10" s="130" t="s">
        <v>15</v>
      </c>
      <c r="Q10" s="130" t="s">
        <v>16</v>
      </c>
      <c r="R10" s="131" t="s">
        <v>17</v>
      </c>
      <c r="S10" s="125" t="s">
        <v>18</v>
      </c>
      <c r="T10" s="11"/>
      <c r="U10" s="11"/>
      <c r="V10" s="11"/>
      <c r="W10" s="11"/>
      <c r="X10" s="11"/>
    </row>
    <row r="11" spans="1:24" ht="18" customHeight="1" x14ac:dyDescent="0.35">
      <c r="A11" s="39" t="s">
        <v>151</v>
      </c>
      <c r="B11" s="140"/>
      <c r="C11" s="242">
        <v>8</v>
      </c>
      <c r="D11" s="243"/>
      <c r="E11" s="243"/>
      <c r="F11" s="243"/>
      <c r="G11" s="243"/>
      <c r="H11" s="244">
        <v>8</v>
      </c>
      <c r="I11" s="246"/>
      <c r="J11" s="245"/>
      <c r="K11" s="245"/>
      <c r="L11" s="245"/>
      <c r="M11" s="247"/>
      <c r="N11" s="246"/>
      <c r="O11" s="245"/>
      <c r="P11" s="245"/>
      <c r="Q11" s="245"/>
      <c r="R11" s="247"/>
      <c r="S11" s="143">
        <f>SUM(C11:R11)</f>
        <v>16</v>
      </c>
      <c r="T11" s="12"/>
      <c r="U11" s="12"/>
      <c r="V11" s="12"/>
      <c r="W11" s="12"/>
      <c r="X11" s="12"/>
    </row>
    <row r="12" spans="1:24" ht="18" customHeight="1" x14ac:dyDescent="0.35">
      <c r="A12" s="39" t="s">
        <v>152</v>
      </c>
      <c r="B12" s="140"/>
      <c r="C12" s="246">
        <v>10</v>
      </c>
      <c r="D12" s="245"/>
      <c r="E12" s="245"/>
      <c r="F12" s="245"/>
      <c r="G12" s="245"/>
      <c r="H12" s="247">
        <v>10</v>
      </c>
      <c r="I12" s="246"/>
      <c r="J12" s="245"/>
      <c r="K12" s="245"/>
      <c r="L12" s="245"/>
      <c r="M12" s="247"/>
      <c r="N12" s="246"/>
      <c r="O12" s="245"/>
      <c r="P12" s="245"/>
      <c r="Q12" s="245"/>
      <c r="R12" s="247"/>
      <c r="S12" s="143">
        <f>SUM(C12:R12)</f>
        <v>20</v>
      </c>
      <c r="T12" s="12"/>
      <c r="U12" s="12"/>
      <c r="V12" s="12"/>
      <c r="W12" s="12"/>
      <c r="X12" s="12"/>
    </row>
    <row r="13" spans="1:24" ht="18" customHeight="1" x14ac:dyDescent="0.35">
      <c r="A13" s="39" t="s">
        <v>153</v>
      </c>
      <c r="B13" s="140"/>
      <c r="C13" s="246">
        <v>7</v>
      </c>
      <c r="D13" s="245"/>
      <c r="E13" s="245"/>
      <c r="F13" s="245"/>
      <c r="G13" s="245"/>
      <c r="H13" s="247">
        <v>7</v>
      </c>
      <c r="I13" s="246"/>
      <c r="J13" s="245"/>
      <c r="K13" s="245"/>
      <c r="L13" s="245"/>
      <c r="M13" s="247"/>
      <c r="N13" s="246"/>
      <c r="O13" s="245"/>
      <c r="P13" s="245"/>
      <c r="Q13" s="245"/>
      <c r="R13" s="247"/>
      <c r="S13" s="143">
        <f t="shared" ref="S13:S20" si="0">SUM(C13:R13)</f>
        <v>14</v>
      </c>
      <c r="T13" s="12"/>
      <c r="U13" s="12"/>
      <c r="V13" s="12"/>
      <c r="W13" s="12"/>
      <c r="X13" s="12"/>
    </row>
    <row r="14" spans="1:24" ht="18" customHeight="1" x14ac:dyDescent="0.35">
      <c r="A14" s="39" t="s">
        <v>154</v>
      </c>
      <c r="B14" s="140"/>
      <c r="C14" s="246">
        <v>5</v>
      </c>
      <c r="D14" s="245"/>
      <c r="E14" s="245"/>
      <c r="F14" s="245"/>
      <c r="G14" s="245"/>
      <c r="H14" s="247">
        <v>5</v>
      </c>
      <c r="I14" s="246"/>
      <c r="J14" s="245"/>
      <c r="K14" s="245"/>
      <c r="L14" s="245"/>
      <c r="M14" s="247"/>
      <c r="N14" s="246"/>
      <c r="O14" s="245"/>
      <c r="P14" s="245"/>
      <c r="Q14" s="245"/>
      <c r="R14" s="247"/>
      <c r="S14" s="143">
        <f t="shared" si="0"/>
        <v>10</v>
      </c>
      <c r="T14" s="12"/>
      <c r="U14" s="12"/>
      <c r="V14" s="12"/>
      <c r="W14" s="12"/>
      <c r="X14" s="12"/>
    </row>
    <row r="15" spans="1:24" ht="18" customHeight="1" x14ac:dyDescent="0.35">
      <c r="A15" s="39" t="s">
        <v>155</v>
      </c>
      <c r="B15" s="140"/>
      <c r="C15" s="246">
        <v>11</v>
      </c>
      <c r="D15" s="245"/>
      <c r="E15" s="245"/>
      <c r="F15" s="245"/>
      <c r="G15" s="245"/>
      <c r="H15" s="247">
        <v>0</v>
      </c>
      <c r="I15" s="246"/>
      <c r="J15" s="245"/>
      <c r="K15" s="245"/>
      <c r="L15" s="245"/>
      <c r="M15" s="247"/>
      <c r="N15" s="246"/>
      <c r="O15" s="245"/>
      <c r="P15" s="245"/>
      <c r="Q15" s="245"/>
      <c r="R15" s="247"/>
      <c r="S15" s="143">
        <f t="shared" si="0"/>
        <v>11</v>
      </c>
      <c r="T15" s="12"/>
      <c r="U15" s="12"/>
      <c r="V15" s="12"/>
      <c r="W15" s="12"/>
      <c r="X15" s="12"/>
    </row>
    <row r="16" spans="1:24" ht="18" customHeight="1" x14ac:dyDescent="0.35">
      <c r="A16" s="39" t="s">
        <v>156</v>
      </c>
      <c r="B16" s="140"/>
      <c r="C16" s="246">
        <v>12</v>
      </c>
      <c r="D16" s="245"/>
      <c r="E16" s="245"/>
      <c r="F16" s="245"/>
      <c r="G16" s="245"/>
      <c r="H16" s="247">
        <v>0</v>
      </c>
      <c r="I16" s="246"/>
      <c r="J16" s="245"/>
      <c r="K16" s="245"/>
      <c r="L16" s="245"/>
      <c r="M16" s="247"/>
      <c r="N16" s="246"/>
      <c r="O16" s="245"/>
      <c r="P16" s="245"/>
      <c r="Q16" s="245"/>
      <c r="R16" s="247"/>
      <c r="S16" s="143">
        <f t="shared" si="0"/>
        <v>12</v>
      </c>
      <c r="T16" s="12"/>
      <c r="U16" s="12"/>
      <c r="V16" s="12"/>
      <c r="W16" s="12"/>
      <c r="X16" s="12"/>
    </row>
    <row r="17" spans="1:24" ht="18" customHeight="1" x14ac:dyDescent="0.35">
      <c r="A17" s="39" t="s">
        <v>157</v>
      </c>
      <c r="B17" s="140"/>
      <c r="C17" s="246">
        <v>12</v>
      </c>
      <c r="D17" s="245"/>
      <c r="E17" s="245"/>
      <c r="F17" s="245"/>
      <c r="G17" s="245"/>
      <c r="H17" s="247">
        <v>0</v>
      </c>
      <c r="I17" s="246"/>
      <c r="J17" s="245"/>
      <c r="K17" s="245"/>
      <c r="L17" s="245"/>
      <c r="M17" s="247"/>
      <c r="N17" s="246"/>
      <c r="O17" s="245"/>
      <c r="P17" s="245"/>
      <c r="Q17" s="245"/>
      <c r="R17" s="247"/>
      <c r="S17" s="143">
        <f t="shared" si="0"/>
        <v>12</v>
      </c>
      <c r="T17" s="12"/>
      <c r="U17" s="12"/>
      <c r="V17" s="12"/>
      <c r="W17" s="12"/>
      <c r="X17" s="12"/>
    </row>
    <row r="18" spans="1:24" ht="18" customHeight="1" x14ac:dyDescent="0.35">
      <c r="A18" s="39" t="s">
        <v>158</v>
      </c>
      <c r="B18" s="140"/>
      <c r="C18" s="246">
        <v>12</v>
      </c>
      <c r="D18" s="245"/>
      <c r="E18" s="245"/>
      <c r="F18" s="245"/>
      <c r="G18" s="245"/>
      <c r="H18" s="247">
        <v>0</v>
      </c>
      <c r="I18" s="246"/>
      <c r="J18" s="245"/>
      <c r="K18" s="245"/>
      <c r="L18" s="245"/>
      <c r="M18" s="247"/>
      <c r="N18" s="246"/>
      <c r="O18" s="245"/>
      <c r="P18" s="245"/>
      <c r="Q18" s="245"/>
      <c r="R18" s="247"/>
      <c r="S18" s="143">
        <f t="shared" si="0"/>
        <v>12</v>
      </c>
      <c r="T18" s="12"/>
      <c r="U18" s="12"/>
      <c r="V18" s="12"/>
      <c r="W18" s="12"/>
      <c r="X18" s="12"/>
    </row>
    <row r="19" spans="1:24" ht="18" customHeight="1" x14ac:dyDescent="0.35">
      <c r="A19" s="39" t="s">
        <v>159</v>
      </c>
      <c r="B19" s="140"/>
      <c r="C19" s="246">
        <v>13</v>
      </c>
      <c r="D19" s="245"/>
      <c r="E19" s="245"/>
      <c r="F19" s="245"/>
      <c r="G19" s="245"/>
      <c r="H19" s="247">
        <v>0</v>
      </c>
      <c r="I19" s="246"/>
      <c r="J19" s="245"/>
      <c r="K19" s="245"/>
      <c r="L19" s="245"/>
      <c r="M19" s="247"/>
      <c r="N19" s="246"/>
      <c r="O19" s="245"/>
      <c r="P19" s="245"/>
      <c r="Q19" s="245"/>
      <c r="R19" s="247"/>
      <c r="S19" s="143">
        <f t="shared" si="0"/>
        <v>13</v>
      </c>
      <c r="T19" s="12"/>
      <c r="U19" s="12"/>
      <c r="V19" s="12"/>
      <c r="W19" s="12"/>
      <c r="X19" s="12"/>
    </row>
    <row r="20" spans="1:24" ht="18" customHeight="1" thickBot="1" x14ac:dyDescent="0.4">
      <c r="A20" s="40" t="s">
        <v>160</v>
      </c>
      <c r="B20" s="141"/>
      <c r="C20" s="248">
        <v>12</v>
      </c>
      <c r="D20" s="249"/>
      <c r="E20" s="249"/>
      <c r="F20" s="249"/>
      <c r="G20" s="249"/>
      <c r="H20" s="250">
        <v>0</v>
      </c>
      <c r="I20" s="248"/>
      <c r="J20" s="249"/>
      <c r="K20" s="249"/>
      <c r="L20" s="249"/>
      <c r="M20" s="250"/>
      <c r="N20" s="248"/>
      <c r="O20" s="249"/>
      <c r="P20" s="249"/>
      <c r="Q20" s="249"/>
      <c r="R20" s="250"/>
      <c r="S20" s="144">
        <f t="shared" si="0"/>
        <v>12</v>
      </c>
      <c r="T20" s="12"/>
      <c r="U20" s="12"/>
      <c r="V20" s="12"/>
      <c r="W20" s="12"/>
      <c r="X20" s="12"/>
    </row>
    <row r="21" spans="1:24" ht="18" customHeight="1" thickBot="1" x14ac:dyDescent="0.4">
      <c r="A21" s="379" t="s">
        <v>340</v>
      </c>
      <c r="B21" s="142">
        <f t="shared" ref="B21:R21" si="1">SUM(B11:B20)</f>
        <v>0</v>
      </c>
      <c r="C21" s="145">
        <f t="shared" si="1"/>
        <v>102</v>
      </c>
      <c r="D21" s="145">
        <f t="shared" si="1"/>
        <v>0</v>
      </c>
      <c r="E21" s="145">
        <f t="shared" si="1"/>
        <v>0</v>
      </c>
      <c r="F21" s="145">
        <f t="shared" si="1"/>
        <v>0</v>
      </c>
      <c r="G21" s="145">
        <f t="shared" si="1"/>
        <v>0</v>
      </c>
      <c r="H21" s="148">
        <f t="shared" si="1"/>
        <v>30</v>
      </c>
      <c r="I21" s="145">
        <f t="shared" si="1"/>
        <v>0</v>
      </c>
      <c r="J21" s="145">
        <f t="shared" si="1"/>
        <v>0</v>
      </c>
      <c r="K21" s="145">
        <f t="shared" si="1"/>
        <v>0</v>
      </c>
      <c r="L21" s="145">
        <f t="shared" si="1"/>
        <v>0</v>
      </c>
      <c r="M21" s="148">
        <f t="shared" si="1"/>
        <v>0</v>
      </c>
      <c r="N21" s="145">
        <f t="shared" si="1"/>
        <v>0</v>
      </c>
      <c r="O21" s="145">
        <f t="shared" si="1"/>
        <v>0</v>
      </c>
      <c r="P21" s="145">
        <f t="shared" si="1"/>
        <v>0</v>
      </c>
      <c r="Q21" s="145">
        <f t="shared" si="1"/>
        <v>0</v>
      </c>
      <c r="R21" s="145">
        <f t="shared" si="1"/>
        <v>0</v>
      </c>
      <c r="S21" s="148">
        <f>SUM(S11:S20)</f>
        <v>132</v>
      </c>
      <c r="T21" s="11"/>
      <c r="U21" s="11"/>
      <c r="V21" s="11"/>
      <c r="W21" s="11"/>
      <c r="X21" s="11"/>
    </row>
    <row r="22" spans="1:24" ht="15" customHeight="1" thickBot="1" x14ac:dyDescent="0.4">
      <c r="A22" s="63"/>
      <c r="B22" s="1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5"/>
      <c r="T22" s="11"/>
      <c r="U22" s="11"/>
      <c r="V22" s="11"/>
      <c r="W22" s="11"/>
      <c r="X22" s="11"/>
    </row>
    <row r="23" spans="1:24" ht="15" customHeight="1" x14ac:dyDescent="0.35">
      <c r="A23" s="443" t="s">
        <v>391</v>
      </c>
      <c r="B23" s="360"/>
      <c r="C23" s="548" t="str">
        <f>C9</f>
        <v>MARQUE : ALS</v>
      </c>
      <c r="D23" s="549"/>
      <c r="E23" s="549"/>
      <c r="F23" s="549"/>
      <c r="G23" s="549"/>
      <c r="H23" s="550"/>
      <c r="I23" s="548" t="str">
        <f>I9</f>
        <v>MARQUE :</v>
      </c>
      <c r="J23" s="549"/>
      <c r="K23" s="549"/>
      <c r="L23" s="549"/>
      <c r="M23" s="550"/>
      <c r="N23" s="548" t="str">
        <f>N9</f>
        <v>AUTRES MARQUES</v>
      </c>
      <c r="O23" s="549"/>
      <c r="P23" s="549"/>
      <c r="Q23" s="549"/>
      <c r="R23" s="550"/>
      <c r="S23" s="15"/>
      <c r="T23" s="11"/>
      <c r="U23" s="11"/>
      <c r="V23" s="11"/>
      <c r="W23" s="11"/>
      <c r="X23" s="11"/>
    </row>
    <row r="24" spans="1:24" ht="15" customHeight="1" x14ac:dyDescent="0.35">
      <c r="A24" s="445"/>
      <c r="B24" s="365">
        <f>SUM(C24:W24)</f>
        <v>0</v>
      </c>
      <c r="C24" s="363"/>
      <c r="D24" s="362"/>
      <c r="E24" s="362"/>
      <c r="F24" s="362"/>
      <c r="G24" s="362"/>
      <c r="H24" s="364"/>
      <c r="I24" s="363"/>
      <c r="J24" s="362"/>
      <c r="K24" s="362"/>
      <c r="L24" s="362"/>
      <c r="M24" s="364"/>
      <c r="N24" s="363"/>
      <c r="O24" s="362"/>
      <c r="P24" s="362"/>
      <c r="Q24" s="362"/>
      <c r="R24" s="364"/>
      <c r="S24" s="15"/>
      <c r="T24" s="11"/>
      <c r="U24" s="11"/>
      <c r="V24" s="11"/>
      <c r="W24" s="11"/>
      <c r="X24" s="11"/>
    </row>
    <row r="25" spans="1:24" ht="15" customHeight="1" thickBot="1" x14ac:dyDescent="0.4">
      <c r="A25" s="447"/>
      <c r="B25" s="361"/>
      <c r="C25" s="551"/>
      <c r="D25" s="552"/>
      <c r="E25" s="552"/>
      <c r="F25" s="552"/>
      <c r="G25" s="552"/>
      <c r="H25" s="553"/>
      <c r="I25" s="551"/>
      <c r="J25" s="552"/>
      <c r="K25" s="552"/>
      <c r="L25" s="552"/>
      <c r="M25" s="553"/>
      <c r="N25" s="551"/>
      <c r="O25" s="552"/>
      <c r="P25" s="552"/>
      <c r="Q25" s="552"/>
      <c r="R25" s="553"/>
      <c r="S25" s="15"/>
      <c r="T25" s="11"/>
      <c r="U25" s="11"/>
      <c r="V25" s="11"/>
      <c r="W25" s="11"/>
      <c r="X25" s="11"/>
    </row>
    <row r="26" spans="1:24" ht="15" customHeight="1" thickBot="1" x14ac:dyDescent="0.4">
      <c r="A26" s="157"/>
      <c r="B26" s="14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5"/>
      <c r="T26" s="11"/>
      <c r="U26" s="11"/>
      <c r="V26" s="11"/>
      <c r="W26" s="11"/>
      <c r="X26" s="11"/>
    </row>
    <row r="27" spans="1:24" ht="15" customHeight="1" x14ac:dyDescent="0.35">
      <c r="A27" s="509" t="s">
        <v>394</v>
      </c>
      <c r="B27" s="348"/>
      <c r="C27" s="554" t="str">
        <f>C9</f>
        <v>MARQUE : ALS</v>
      </c>
      <c r="D27" s="555"/>
      <c r="E27" s="555"/>
      <c r="F27" s="555"/>
      <c r="G27" s="555"/>
      <c r="H27" s="556"/>
      <c r="I27" s="554" t="str">
        <f>I9</f>
        <v>MARQUE :</v>
      </c>
      <c r="J27" s="555"/>
      <c r="K27" s="555"/>
      <c r="L27" s="555"/>
      <c r="M27" s="556"/>
      <c r="N27" s="554" t="str">
        <f>N9</f>
        <v>AUTRES MARQUES</v>
      </c>
      <c r="O27" s="555"/>
      <c r="P27" s="555"/>
      <c r="Q27" s="555"/>
      <c r="R27" s="556"/>
      <c r="S27" s="15"/>
      <c r="T27" s="11"/>
      <c r="U27" s="11"/>
      <c r="V27" s="11"/>
      <c r="W27" s="11"/>
      <c r="X27" s="11"/>
    </row>
    <row r="28" spans="1:24" ht="15" customHeight="1" x14ac:dyDescent="0.35">
      <c r="A28" s="510"/>
      <c r="B28" s="359">
        <f>SUM(C28:W28)</f>
        <v>132</v>
      </c>
      <c r="C28" s="351">
        <f>SUM(C11:C20)</f>
        <v>102</v>
      </c>
      <c r="D28" s="352">
        <f t="shared" ref="D28:R28" si="2">SUM(D11:D20)</f>
        <v>0</v>
      </c>
      <c r="E28" s="352">
        <f t="shared" si="2"/>
        <v>0</v>
      </c>
      <c r="F28" s="352">
        <f t="shared" si="2"/>
        <v>0</v>
      </c>
      <c r="G28" s="352">
        <f t="shared" si="2"/>
        <v>0</v>
      </c>
      <c r="H28" s="353">
        <f t="shared" si="2"/>
        <v>30</v>
      </c>
      <c r="I28" s="351">
        <f t="shared" si="2"/>
        <v>0</v>
      </c>
      <c r="J28" s="352">
        <f t="shared" si="2"/>
        <v>0</v>
      </c>
      <c r="K28" s="352">
        <f t="shared" si="2"/>
        <v>0</v>
      </c>
      <c r="L28" s="352">
        <f t="shared" si="2"/>
        <v>0</v>
      </c>
      <c r="M28" s="353">
        <f t="shared" si="2"/>
        <v>0</v>
      </c>
      <c r="N28" s="351">
        <f t="shared" si="2"/>
        <v>0</v>
      </c>
      <c r="O28" s="352">
        <f t="shared" si="2"/>
        <v>0</v>
      </c>
      <c r="P28" s="352">
        <f t="shared" si="2"/>
        <v>0</v>
      </c>
      <c r="Q28" s="352">
        <f t="shared" si="2"/>
        <v>0</v>
      </c>
      <c r="R28" s="353">
        <f t="shared" si="2"/>
        <v>0</v>
      </c>
      <c r="S28" s="15"/>
      <c r="T28" s="11"/>
      <c r="U28" s="11"/>
      <c r="V28" s="11"/>
      <c r="W28" s="11"/>
      <c r="X28" s="11"/>
    </row>
    <row r="29" spans="1:24" ht="15" customHeight="1" thickBot="1" x14ac:dyDescent="0.4">
      <c r="A29" s="511"/>
      <c r="B29" s="349"/>
      <c r="C29" s="563">
        <f>C28+D28+E28+F28+G28+H28</f>
        <v>132</v>
      </c>
      <c r="D29" s="564"/>
      <c r="E29" s="564"/>
      <c r="F29" s="564"/>
      <c r="G29" s="564"/>
      <c r="H29" s="565"/>
      <c r="I29" s="563">
        <f>I28+J28+K28+L28+M28</f>
        <v>0</v>
      </c>
      <c r="J29" s="564"/>
      <c r="K29" s="564"/>
      <c r="L29" s="564"/>
      <c r="M29" s="565"/>
      <c r="N29" s="563">
        <f>N28+O28+P28+Q28+R28</f>
        <v>0</v>
      </c>
      <c r="O29" s="564"/>
      <c r="P29" s="564"/>
      <c r="Q29" s="564"/>
      <c r="R29" s="565"/>
      <c r="S29" s="15"/>
      <c r="T29" s="11"/>
      <c r="U29" s="11"/>
      <c r="V29" s="11"/>
      <c r="W29" s="11"/>
      <c r="X29" s="11"/>
    </row>
    <row r="30" spans="1:24" ht="15" customHeight="1" thickBot="1" x14ac:dyDescent="0.4">
      <c r="A30" s="157"/>
      <c r="B30" s="14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5"/>
      <c r="T30" s="11"/>
      <c r="U30" s="11"/>
      <c r="V30" s="11"/>
      <c r="W30" s="11"/>
      <c r="X30" s="11"/>
    </row>
    <row r="31" spans="1:24" ht="15" customHeight="1" x14ac:dyDescent="0.35">
      <c r="A31" s="474" t="s">
        <v>397</v>
      </c>
      <c r="B31" s="512">
        <f>SUM(C32:R32)</f>
        <v>132</v>
      </c>
      <c r="C31" s="536" t="str">
        <f>+C9</f>
        <v>MARQUE : ALS</v>
      </c>
      <c r="D31" s="537"/>
      <c r="E31" s="537"/>
      <c r="F31" s="537"/>
      <c r="G31" s="537"/>
      <c r="H31" s="538"/>
      <c r="I31" s="536" t="str">
        <f>+I9</f>
        <v>MARQUE :</v>
      </c>
      <c r="J31" s="537"/>
      <c r="K31" s="537"/>
      <c r="L31" s="537"/>
      <c r="M31" s="538"/>
      <c r="N31" s="536" t="str">
        <f>+N9</f>
        <v>AUTRES MARQUES</v>
      </c>
      <c r="O31" s="537"/>
      <c r="P31" s="537"/>
      <c r="Q31" s="537"/>
      <c r="R31" s="538"/>
      <c r="S31" s="15"/>
      <c r="T31" s="11"/>
      <c r="U31" s="11"/>
      <c r="V31" s="11"/>
      <c r="W31" s="11"/>
      <c r="X31" s="11"/>
    </row>
    <row r="32" spans="1:24" ht="15" customHeight="1" x14ac:dyDescent="0.35">
      <c r="A32" s="475"/>
      <c r="B32" s="513"/>
      <c r="C32" s="351">
        <f>C24+C28</f>
        <v>102</v>
      </c>
      <c r="D32" s="352">
        <f t="shared" ref="D32:R32" si="3">D24+D28</f>
        <v>0</v>
      </c>
      <c r="E32" s="352">
        <f t="shared" si="3"/>
        <v>0</v>
      </c>
      <c r="F32" s="352">
        <f t="shared" si="3"/>
        <v>0</v>
      </c>
      <c r="G32" s="352">
        <f t="shared" si="3"/>
        <v>0</v>
      </c>
      <c r="H32" s="353">
        <f t="shared" si="3"/>
        <v>30</v>
      </c>
      <c r="I32" s="351">
        <f t="shared" si="3"/>
        <v>0</v>
      </c>
      <c r="J32" s="352">
        <f t="shared" si="3"/>
        <v>0</v>
      </c>
      <c r="K32" s="352">
        <f t="shared" si="3"/>
        <v>0</v>
      </c>
      <c r="L32" s="352">
        <f t="shared" si="3"/>
        <v>0</v>
      </c>
      <c r="M32" s="353">
        <f t="shared" si="3"/>
        <v>0</v>
      </c>
      <c r="N32" s="351">
        <f t="shared" si="3"/>
        <v>0</v>
      </c>
      <c r="O32" s="352">
        <f t="shared" si="3"/>
        <v>0</v>
      </c>
      <c r="P32" s="352">
        <f t="shared" si="3"/>
        <v>0</v>
      </c>
      <c r="Q32" s="352">
        <f t="shared" si="3"/>
        <v>0</v>
      </c>
      <c r="R32" s="353">
        <f t="shared" si="3"/>
        <v>0</v>
      </c>
      <c r="S32" s="15"/>
      <c r="T32" s="11"/>
      <c r="U32" s="11"/>
      <c r="V32" s="11"/>
      <c r="W32" s="11"/>
      <c r="X32" s="11"/>
    </row>
    <row r="33" spans="1:24" ht="15" customHeight="1" thickBot="1" x14ac:dyDescent="0.4">
      <c r="A33" s="476"/>
      <c r="B33" s="514"/>
      <c r="C33" s="539">
        <f>C32+D32+E32+F32+G32+H32</f>
        <v>132</v>
      </c>
      <c r="D33" s="540"/>
      <c r="E33" s="540"/>
      <c r="F33" s="540"/>
      <c r="G33" s="540"/>
      <c r="H33" s="541"/>
      <c r="I33" s="539">
        <f>I32+J32+K32+L32+M32</f>
        <v>0</v>
      </c>
      <c r="J33" s="540"/>
      <c r="K33" s="540"/>
      <c r="L33" s="540"/>
      <c r="M33" s="541"/>
      <c r="N33" s="539">
        <f>N32+O32+P32+Q32+R32</f>
        <v>0</v>
      </c>
      <c r="O33" s="540"/>
      <c r="P33" s="540"/>
      <c r="Q33" s="540"/>
      <c r="R33" s="541"/>
      <c r="S33" s="15"/>
      <c r="T33" s="11"/>
      <c r="U33" s="11"/>
      <c r="V33" s="11"/>
      <c r="W33" s="11"/>
      <c r="X33" s="11"/>
    </row>
    <row r="34" spans="1:24" ht="15" customHeight="1" x14ac:dyDescent="0.35">
      <c r="A34" s="63"/>
      <c r="B34" s="14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5"/>
      <c r="T34" s="11"/>
      <c r="U34" s="11"/>
      <c r="V34" s="11"/>
      <c r="W34" s="11"/>
      <c r="X34" s="11"/>
    </row>
    <row r="35" spans="1:24" ht="15" customHeight="1" x14ac:dyDescent="0.35">
      <c r="A35" s="17"/>
      <c r="B35" s="18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5"/>
      <c r="T35" s="12"/>
      <c r="U35" s="12"/>
      <c r="V35" s="12"/>
      <c r="W35" s="12"/>
      <c r="X35" s="12"/>
    </row>
    <row r="36" spans="1:24" ht="15" customHeight="1" x14ac:dyDescent="0.35">
      <c r="A36" s="162" t="s">
        <v>213</v>
      </c>
      <c r="B36" s="18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5"/>
      <c r="T36" s="12"/>
      <c r="U36" s="12"/>
      <c r="V36" s="12"/>
      <c r="W36" s="12"/>
      <c r="X36" s="12"/>
    </row>
    <row r="37" spans="1:24" ht="15" customHeight="1" x14ac:dyDescent="0.35">
      <c r="A37" s="29" t="s">
        <v>214</v>
      </c>
      <c r="B37" s="18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5"/>
      <c r="T37" s="12"/>
      <c r="U37" s="12"/>
      <c r="V37" s="12"/>
      <c r="W37" s="12"/>
      <c r="X37" s="12"/>
    </row>
    <row r="38" spans="1:24" ht="15" customHeight="1" x14ac:dyDescent="0.35">
      <c r="A38" s="17"/>
      <c r="B38" s="18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5"/>
      <c r="T38" s="12"/>
      <c r="U38" s="12"/>
      <c r="V38" s="12"/>
      <c r="W38" s="12"/>
      <c r="X38" s="12"/>
    </row>
    <row r="39" spans="1:24" ht="15" customHeight="1" x14ac:dyDescent="0.35">
      <c r="A39" s="16" t="s">
        <v>19</v>
      </c>
      <c r="B39" s="18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5"/>
      <c r="T39" s="12"/>
      <c r="U39" s="12"/>
      <c r="V39" s="12"/>
      <c r="W39" s="12"/>
      <c r="X39" s="12"/>
    </row>
    <row r="40" spans="1:24" ht="15" customHeight="1" x14ac:dyDescent="0.35">
      <c r="A40" s="21"/>
      <c r="B40" s="22"/>
    </row>
    <row r="41" spans="1:24" x14ac:dyDescent="0.35">
      <c r="A41" s="21"/>
      <c r="B41" s="22"/>
    </row>
    <row r="42" spans="1:24" x14ac:dyDescent="0.35">
      <c r="A42" s="21"/>
      <c r="B42" s="22"/>
    </row>
    <row r="43" spans="1:24" x14ac:dyDescent="0.35">
      <c r="A43" s="21"/>
      <c r="B43" s="22"/>
    </row>
    <row r="44" spans="1:24" x14ac:dyDescent="0.35">
      <c r="A44" s="21"/>
      <c r="B44" s="22"/>
    </row>
    <row r="45" spans="1:24" x14ac:dyDescent="0.35">
      <c r="A45" s="21"/>
    </row>
    <row r="46" spans="1:24" x14ac:dyDescent="0.35">
      <c r="A46" s="21"/>
    </row>
    <row r="47" spans="1:24" x14ac:dyDescent="0.35">
      <c r="A47" s="21"/>
    </row>
    <row r="48" spans="1:24" x14ac:dyDescent="0.35">
      <c r="A48" s="21"/>
    </row>
    <row r="49" spans="1:1" x14ac:dyDescent="0.35">
      <c r="A49" s="21"/>
    </row>
    <row r="50" spans="1:1" x14ac:dyDescent="0.35">
      <c r="A50" s="21"/>
    </row>
    <row r="51" spans="1:1" x14ac:dyDescent="0.35">
      <c r="A51" s="21"/>
    </row>
    <row r="52" spans="1:1" x14ac:dyDescent="0.35">
      <c r="A52" s="21"/>
    </row>
    <row r="53" spans="1:1" x14ac:dyDescent="0.35">
      <c r="A53" s="21"/>
    </row>
    <row r="54" spans="1:1" x14ac:dyDescent="0.35">
      <c r="A54" s="21"/>
    </row>
    <row r="55" spans="1:1" x14ac:dyDescent="0.35">
      <c r="A55" s="21"/>
    </row>
    <row r="56" spans="1:1" x14ac:dyDescent="0.35">
      <c r="A56" s="21"/>
    </row>
    <row r="57" spans="1:1" x14ac:dyDescent="0.35">
      <c r="A57" s="21"/>
    </row>
    <row r="58" spans="1:1" x14ac:dyDescent="0.35">
      <c r="A58" s="21"/>
    </row>
    <row r="59" spans="1:1" x14ac:dyDescent="0.35">
      <c r="A59" s="21"/>
    </row>
    <row r="60" spans="1:1" x14ac:dyDescent="0.35">
      <c r="A60" s="21"/>
    </row>
    <row r="61" spans="1:1" x14ac:dyDescent="0.35">
      <c r="A61" s="21"/>
    </row>
    <row r="62" spans="1:1" x14ac:dyDescent="0.35">
      <c r="A62" s="21"/>
    </row>
    <row r="63" spans="1:1" x14ac:dyDescent="0.35">
      <c r="A63" s="21"/>
    </row>
    <row r="64" spans="1:1" x14ac:dyDescent="0.35">
      <c r="A64" s="21"/>
    </row>
    <row r="65" spans="1:1" x14ac:dyDescent="0.35">
      <c r="A65" s="21"/>
    </row>
    <row r="66" spans="1:1" x14ac:dyDescent="0.35">
      <c r="A66" s="21"/>
    </row>
    <row r="67" spans="1:1" x14ac:dyDescent="0.35">
      <c r="A67" s="21"/>
    </row>
    <row r="68" spans="1:1" x14ac:dyDescent="0.35">
      <c r="A68" s="21"/>
    </row>
    <row r="69" spans="1:1" x14ac:dyDescent="0.35">
      <c r="A69" s="21"/>
    </row>
    <row r="70" spans="1:1" x14ac:dyDescent="0.35">
      <c r="A70" s="21"/>
    </row>
    <row r="71" spans="1:1" x14ac:dyDescent="0.35">
      <c r="A71" s="21"/>
    </row>
    <row r="72" spans="1:1" x14ac:dyDescent="0.35">
      <c r="A72" s="21"/>
    </row>
    <row r="73" spans="1:1" x14ac:dyDescent="0.35">
      <c r="A73" s="21"/>
    </row>
    <row r="74" spans="1:1" x14ac:dyDescent="0.35">
      <c r="A74" s="21"/>
    </row>
    <row r="75" spans="1:1" x14ac:dyDescent="0.35">
      <c r="A75" s="21"/>
    </row>
    <row r="76" spans="1:1" x14ac:dyDescent="0.35">
      <c r="A76" s="21"/>
    </row>
    <row r="77" spans="1:1" x14ac:dyDescent="0.35">
      <c r="A77" s="21"/>
    </row>
    <row r="78" spans="1:1" x14ac:dyDescent="0.35">
      <c r="A78" s="21"/>
    </row>
    <row r="79" spans="1:1" x14ac:dyDescent="0.35">
      <c r="A79" s="21"/>
    </row>
    <row r="80" spans="1:1" x14ac:dyDescent="0.35">
      <c r="A80" s="21"/>
    </row>
    <row r="81" spans="1:1" x14ac:dyDescent="0.35">
      <c r="A81" s="21"/>
    </row>
    <row r="82" spans="1:1" x14ac:dyDescent="0.35">
      <c r="A82" s="21"/>
    </row>
    <row r="83" spans="1:1" x14ac:dyDescent="0.35">
      <c r="A83" s="21"/>
    </row>
  </sheetData>
  <mergeCells count="30">
    <mergeCell ref="A1:S1"/>
    <mergeCell ref="A4:S4"/>
    <mergeCell ref="A9:A10"/>
    <mergeCell ref="C9:H9"/>
    <mergeCell ref="I9:M9"/>
    <mergeCell ref="N9:R9"/>
    <mergeCell ref="A2:U2"/>
    <mergeCell ref="A5:U5"/>
    <mergeCell ref="A23:A25"/>
    <mergeCell ref="C23:H23"/>
    <mergeCell ref="I23:M23"/>
    <mergeCell ref="N23:R23"/>
    <mergeCell ref="C25:H25"/>
    <mergeCell ref="I25:M25"/>
    <mergeCell ref="N25:R25"/>
    <mergeCell ref="A27:A29"/>
    <mergeCell ref="C27:H27"/>
    <mergeCell ref="I27:M27"/>
    <mergeCell ref="N27:R27"/>
    <mergeCell ref="C29:H29"/>
    <mergeCell ref="I29:M29"/>
    <mergeCell ref="N29:R29"/>
    <mergeCell ref="A31:A33"/>
    <mergeCell ref="B31:B33"/>
    <mergeCell ref="C31:H31"/>
    <mergeCell ref="I31:M31"/>
    <mergeCell ref="N31:R31"/>
    <mergeCell ref="C33:H33"/>
    <mergeCell ref="I33:M33"/>
    <mergeCell ref="N33:R33"/>
  </mergeCells>
  <printOptions horizontalCentered="1"/>
  <pageMargins left="0" right="0" top="0.98425196850393704" bottom="0.59055118110236227" header="0.19685039370078741" footer="0.19685039370078741"/>
  <pageSetup paperSize="9" scale="60" fitToHeight="0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CB54"/>
  </sheetPr>
  <dimension ref="A1:X74"/>
  <sheetViews>
    <sheetView zoomScaleNormal="100" workbookViewId="0">
      <selection activeCell="O29" sqref="O29"/>
    </sheetView>
  </sheetViews>
  <sheetFormatPr baseColWidth="10" defaultColWidth="11.453125" defaultRowHeight="13.5" x14ac:dyDescent="0.35"/>
  <cols>
    <col min="1" max="1" width="58.453125" style="6" customWidth="1"/>
    <col min="2" max="2" width="9" style="6" customWidth="1"/>
    <col min="3" max="18" width="8.7265625" style="6" customWidth="1"/>
    <col min="19" max="19" width="9" style="6" customWidth="1"/>
    <col min="20" max="16384" width="11.453125" style="6"/>
  </cols>
  <sheetData>
    <row r="1" spans="1:24" s="35" customFormat="1" ht="15.5" x14ac:dyDescent="0.35">
      <c r="A1" s="458" t="s">
        <v>211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</row>
    <row r="2" spans="1:24" s="35" customFormat="1" ht="30.75" customHeight="1" x14ac:dyDescent="0.35">
      <c r="A2" s="406" t="s">
        <v>389</v>
      </c>
      <c r="B2" s="406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</row>
    <row r="3" spans="1:24" ht="15" customHeight="1" x14ac:dyDescent="0.35">
      <c r="B3" s="3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" s="35" customFormat="1" ht="15.5" x14ac:dyDescent="0.35">
      <c r="A4" s="394" t="s">
        <v>0</v>
      </c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</row>
    <row r="5" spans="1:24" s="35" customFormat="1" ht="45.75" customHeight="1" x14ac:dyDescent="0.35">
      <c r="A5" s="460" t="s">
        <v>343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</row>
    <row r="6" spans="1:24" ht="1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4" s="10" customFormat="1" ht="14.5" x14ac:dyDescent="0.35">
      <c r="A7" s="7" t="s">
        <v>1</v>
      </c>
      <c r="B7" s="8" t="s">
        <v>168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24" ht="15" customHeight="1" thickBot="1" x14ac:dyDescent="0.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24" ht="24" customHeight="1" x14ac:dyDescent="0.35">
      <c r="A9" s="389" t="s">
        <v>3</v>
      </c>
      <c r="B9" s="127" t="s">
        <v>4</v>
      </c>
      <c r="C9" s="486" t="s">
        <v>388</v>
      </c>
      <c r="D9" s="487"/>
      <c r="E9" s="487"/>
      <c r="F9" s="487"/>
      <c r="G9" s="487"/>
      <c r="H9" s="488"/>
      <c r="I9" s="486" t="s">
        <v>127</v>
      </c>
      <c r="J9" s="487"/>
      <c r="K9" s="487"/>
      <c r="L9" s="487"/>
      <c r="M9" s="488"/>
      <c r="N9" s="486" t="s">
        <v>7</v>
      </c>
      <c r="O9" s="487"/>
      <c r="P9" s="487"/>
      <c r="Q9" s="487"/>
      <c r="R9" s="488"/>
      <c r="S9" s="124" t="s">
        <v>8</v>
      </c>
      <c r="T9" s="11"/>
      <c r="U9" s="11"/>
      <c r="V9" s="11"/>
      <c r="W9" s="12"/>
      <c r="X9" s="12"/>
    </row>
    <row r="10" spans="1:24" ht="24" customHeight="1" thickBot="1" x14ac:dyDescent="0.4">
      <c r="A10" s="390"/>
      <c r="B10" s="128" t="s">
        <v>9</v>
      </c>
      <c r="C10" s="129" t="s">
        <v>10</v>
      </c>
      <c r="D10" s="130" t="s">
        <v>11</v>
      </c>
      <c r="E10" s="130" t="s">
        <v>12</v>
      </c>
      <c r="F10" s="130" t="s">
        <v>13</v>
      </c>
      <c r="G10" s="130" t="s">
        <v>14</v>
      </c>
      <c r="H10" s="131" t="s">
        <v>15</v>
      </c>
      <c r="I10" s="129" t="s">
        <v>10</v>
      </c>
      <c r="J10" s="130" t="s">
        <v>11</v>
      </c>
      <c r="K10" s="130" t="s">
        <v>12</v>
      </c>
      <c r="L10" s="130" t="s">
        <v>14</v>
      </c>
      <c r="M10" s="131" t="s">
        <v>15</v>
      </c>
      <c r="N10" s="129" t="s">
        <v>10</v>
      </c>
      <c r="O10" s="130" t="s">
        <v>11</v>
      </c>
      <c r="P10" s="130" t="s">
        <v>15</v>
      </c>
      <c r="Q10" s="130" t="s">
        <v>16</v>
      </c>
      <c r="R10" s="131" t="s">
        <v>17</v>
      </c>
      <c r="S10" s="125" t="s">
        <v>18</v>
      </c>
      <c r="T10" s="11"/>
      <c r="U10" s="11"/>
      <c r="V10" s="11"/>
      <c r="W10" s="11"/>
      <c r="X10" s="11"/>
    </row>
    <row r="11" spans="1:24" ht="24" customHeight="1" thickBot="1" x14ac:dyDescent="0.4">
      <c r="A11" s="40" t="s">
        <v>344</v>
      </c>
      <c r="B11" s="140"/>
      <c r="C11" s="222">
        <v>82</v>
      </c>
      <c r="D11" s="220"/>
      <c r="E11" s="220"/>
      <c r="F11" s="220"/>
      <c r="G11" s="220"/>
      <c r="H11" s="223">
        <v>82</v>
      </c>
      <c r="I11" s="222"/>
      <c r="J11" s="220"/>
      <c r="K11" s="220"/>
      <c r="L11" s="220"/>
      <c r="M11" s="223"/>
      <c r="N11" s="222"/>
      <c r="O11" s="220"/>
      <c r="P11" s="220"/>
      <c r="Q11" s="220"/>
      <c r="R11" s="223"/>
      <c r="S11" s="380">
        <v>164</v>
      </c>
      <c r="T11" s="12"/>
      <c r="U11" s="12"/>
      <c r="V11" s="12"/>
      <c r="W11" s="12"/>
      <c r="X11" s="12"/>
    </row>
    <row r="12" spans="1:24" ht="24" customHeight="1" thickBot="1" x14ac:dyDescent="0.4">
      <c r="A12" s="379" t="s">
        <v>340</v>
      </c>
      <c r="B12" s="385">
        <f t="shared" ref="B12:S12" si="0">SUM(B11:B11)</f>
        <v>0</v>
      </c>
      <c r="C12" s="381">
        <f t="shared" si="0"/>
        <v>82</v>
      </c>
      <c r="D12" s="382">
        <f t="shared" si="0"/>
        <v>0</v>
      </c>
      <c r="E12" s="382">
        <f t="shared" si="0"/>
        <v>0</v>
      </c>
      <c r="F12" s="382">
        <f t="shared" si="0"/>
        <v>0</v>
      </c>
      <c r="G12" s="382">
        <f t="shared" si="0"/>
        <v>0</v>
      </c>
      <c r="H12" s="382">
        <f t="shared" si="0"/>
        <v>82</v>
      </c>
      <c r="I12" s="382">
        <f t="shared" si="0"/>
        <v>0</v>
      </c>
      <c r="J12" s="382">
        <f t="shared" si="0"/>
        <v>0</v>
      </c>
      <c r="K12" s="382">
        <f t="shared" si="0"/>
        <v>0</v>
      </c>
      <c r="L12" s="382">
        <f t="shared" si="0"/>
        <v>0</v>
      </c>
      <c r="M12" s="382">
        <f t="shared" si="0"/>
        <v>0</v>
      </c>
      <c r="N12" s="382">
        <f t="shared" si="0"/>
        <v>0</v>
      </c>
      <c r="O12" s="382">
        <f t="shared" si="0"/>
        <v>0</v>
      </c>
      <c r="P12" s="382">
        <f t="shared" si="0"/>
        <v>0</v>
      </c>
      <c r="Q12" s="382">
        <f t="shared" si="0"/>
        <v>0</v>
      </c>
      <c r="R12" s="383">
        <f t="shared" si="0"/>
        <v>0</v>
      </c>
      <c r="S12" s="384">
        <f t="shared" si="0"/>
        <v>164</v>
      </c>
      <c r="T12" s="11"/>
      <c r="U12" s="11"/>
      <c r="V12" s="11"/>
      <c r="W12" s="11"/>
      <c r="X12" s="11"/>
    </row>
    <row r="13" spans="1:24" ht="15" customHeight="1" thickBot="1" x14ac:dyDescent="0.4">
      <c r="A13" s="63"/>
      <c r="B13" s="1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5"/>
      <c r="T13" s="11"/>
      <c r="U13" s="11"/>
      <c r="V13" s="11"/>
      <c r="W13" s="11"/>
      <c r="X13" s="11"/>
    </row>
    <row r="14" spans="1:24" ht="15" customHeight="1" x14ac:dyDescent="0.35">
      <c r="A14" s="443" t="s">
        <v>391</v>
      </c>
      <c r="B14" s="360"/>
      <c r="C14" s="548" t="str">
        <f>C9</f>
        <v>MARQUE : ALS</v>
      </c>
      <c r="D14" s="549"/>
      <c r="E14" s="549"/>
      <c r="F14" s="549"/>
      <c r="G14" s="549"/>
      <c r="H14" s="550"/>
      <c r="I14" s="548" t="str">
        <f>I9</f>
        <v>MARQUE :</v>
      </c>
      <c r="J14" s="549"/>
      <c r="K14" s="549"/>
      <c r="L14" s="549"/>
      <c r="M14" s="550"/>
      <c r="N14" s="548" t="str">
        <f>N9</f>
        <v>AUTRES MARQUES</v>
      </c>
      <c r="O14" s="549"/>
      <c r="P14" s="549"/>
      <c r="Q14" s="549"/>
      <c r="R14" s="550"/>
      <c r="S14" s="15"/>
      <c r="T14" s="11"/>
      <c r="U14" s="11"/>
      <c r="V14" s="11"/>
      <c r="W14" s="11"/>
      <c r="X14" s="11"/>
    </row>
    <row r="15" spans="1:24" ht="15" customHeight="1" x14ac:dyDescent="0.35">
      <c r="A15" s="445"/>
      <c r="B15" s="365">
        <f>SUM(C15:W15)</f>
        <v>0</v>
      </c>
      <c r="C15" s="363"/>
      <c r="D15" s="362"/>
      <c r="E15" s="362"/>
      <c r="F15" s="362"/>
      <c r="G15" s="362"/>
      <c r="H15" s="364"/>
      <c r="I15" s="363"/>
      <c r="J15" s="362"/>
      <c r="K15" s="362"/>
      <c r="L15" s="362"/>
      <c r="M15" s="364"/>
      <c r="N15" s="363"/>
      <c r="O15" s="362"/>
      <c r="P15" s="362"/>
      <c r="Q15" s="362"/>
      <c r="R15" s="364"/>
      <c r="S15" s="15"/>
      <c r="T15" s="11"/>
      <c r="U15" s="11"/>
      <c r="V15" s="11"/>
      <c r="W15" s="11"/>
      <c r="X15" s="11"/>
    </row>
    <row r="16" spans="1:24" ht="15" customHeight="1" thickBot="1" x14ac:dyDescent="0.4">
      <c r="A16" s="447"/>
      <c r="B16" s="361"/>
      <c r="C16" s="551"/>
      <c r="D16" s="552"/>
      <c r="E16" s="552"/>
      <c r="F16" s="552"/>
      <c r="G16" s="552"/>
      <c r="H16" s="553"/>
      <c r="I16" s="551"/>
      <c r="J16" s="552"/>
      <c r="K16" s="552"/>
      <c r="L16" s="552"/>
      <c r="M16" s="553"/>
      <c r="N16" s="551"/>
      <c r="O16" s="552"/>
      <c r="P16" s="552"/>
      <c r="Q16" s="552"/>
      <c r="R16" s="553"/>
      <c r="S16" s="15"/>
      <c r="T16" s="11"/>
      <c r="U16" s="11"/>
      <c r="V16" s="11"/>
      <c r="W16" s="11"/>
      <c r="X16" s="11"/>
    </row>
    <row r="17" spans="1:24" ht="15" customHeight="1" thickBot="1" x14ac:dyDescent="0.4">
      <c r="A17" s="157"/>
      <c r="B17" s="1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5"/>
      <c r="T17" s="11"/>
      <c r="U17" s="11"/>
      <c r="V17" s="11"/>
      <c r="W17" s="11"/>
      <c r="X17" s="11"/>
    </row>
    <row r="18" spans="1:24" ht="15" customHeight="1" x14ac:dyDescent="0.35">
      <c r="A18" s="509" t="s">
        <v>394</v>
      </c>
      <c r="B18" s="348"/>
      <c r="C18" s="554" t="str">
        <f>C9</f>
        <v>MARQUE : ALS</v>
      </c>
      <c r="D18" s="555"/>
      <c r="E18" s="555"/>
      <c r="F18" s="555"/>
      <c r="G18" s="555"/>
      <c r="H18" s="556"/>
      <c r="I18" s="555" t="str">
        <f>I9</f>
        <v>MARQUE :</v>
      </c>
      <c r="J18" s="555"/>
      <c r="K18" s="555"/>
      <c r="L18" s="555"/>
      <c r="M18" s="555"/>
      <c r="N18" s="554" t="str">
        <f>N9</f>
        <v>AUTRES MARQUES</v>
      </c>
      <c r="O18" s="555"/>
      <c r="P18" s="555"/>
      <c r="Q18" s="555"/>
      <c r="R18" s="556"/>
      <c r="S18" s="15"/>
      <c r="T18" s="11"/>
      <c r="U18" s="11"/>
      <c r="V18" s="11"/>
      <c r="W18" s="11"/>
      <c r="X18" s="11"/>
    </row>
    <row r="19" spans="1:24" ht="15" customHeight="1" x14ac:dyDescent="0.35">
      <c r="A19" s="510"/>
      <c r="B19" s="359">
        <f>SUM(C19:W19)</f>
        <v>164</v>
      </c>
      <c r="C19" s="351">
        <f>SUM(C11)</f>
        <v>82</v>
      </c>
      <c r="D19" s="352">
        <f t="shared" ref="D19:R19" si="1">SUM(D11)</f>
        <v>0</v>
      </c>
      <c r="E19" s="352">
        <f t="shared" si="1"/>
        <v>0</v>
      </c>
      <c r="F19" s="352">
        <f t="shared" si="1"/>
        <v>0</v>
      </c>
      <c r="G19" s="352">
        <f t="shared" si="1"/>
        <v>0</v>
      </c>
      <c r="H19" s="353">
        <f t="shared" si="1"/>
        <v>82</v>
      </c>
      <c r="I19" s="366">
        <f t="shared" si="1"/>
        <v>0</v>
      </c>
      <c r="J19" s="352">
        <f t="shared" si="1"/>
        <v>0</v>
      </c>
      <c r="K19" s="352">
        <f t="shared" si="1"/>
        <v>0</v>
      </c>
      <c r="L19" s="352">
        <f t="shared" si="1"/>
        <v>0</v>
      </c>
      <c r="M19" s="375">
        <f t="shared" si="1"/>
        <v>0</v>
      </c>
      <c r="N19" s="351">
        <f t="shared" si="1"/>
        <v>0</v>
      </c>
      <c r="O19" s="352">
        <f t="shared" si="1"/>
        <v>0</v>
      </c>
      <c r="P19" s="352">
        <f t="shared" si="1"/>
        <v>0</v>
      </c>
      <c r="Q19" s="352">
        <f t="shared" si="1"/>
        <v>0</v>
      </c>
      <c r="R19" s="353">
        <f t="shared" si="1"/>
        <v>0</v>
      </c>
      <c r="S19" s="15"/>
      <c r="T19" s="11"/>
      <c r="U19" s="11"/>
      <c r="V19" s="11"/>
      <c r="W19" s="11"/>
      <c r="X19" s="11"/>
    </row>
    <row r="20" spans="1:24" ht="15" customHeight="1" thickBot="1" x14ac:dyDescent="0.4">
      <c r="A20" s="511"/>
      <c r="B20" s="349"/>
      <c r="C20" s="563">
        <f>C19+D19+E19+F19+G19+H19</f>
        <v>164</v>
      </c>
      <c r="D20" s="564"/>
      <c r="E20" s="564"/>
      <c r="F20" s="564"/>
      <c r="G20" s="564"/>
      <c r="H20" s="565"/>
      <c r="I20" s="564">
        <f>I19+J19+K19+L19+M19</f>
        <v>0</v>
      </c>
      <c r="J20" s="564"/>
      <c r="K20" s="564"/>
      <c r="L20" s="564"/>
      <c r="M20" s="564"/>
      <c r="N20" s="563">
        <f>N19+O19+P19+Q19+R19</f>
        <v>0</v>
      </c>
      <c r="O20" s="564"/>
      <c r="P20" s="564"/>
      <c r="Q20" s="564"/>
      <c r="R20" s="565"/>
      <c r="S20" s="15"/>
      <c r="T20" s="11"/>
      <c r="U20" s="11"/>
      <c r="V20" s="11"/>
      <c r="W20" s="11"/>
      <c r="X20" s="11"/>
    </row>
    <row r="21" spans="1:24" ht="15" customHeight="1" thickBot="1" x14ac:dyDescent="0.4">
      <c r="A21" s="157"/>
      <c r="B21" s="1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5"/>
      <c r="T21" s="11"/>
      <c r="U21" s="11"/>
      <c r="V21" s="11"/>
      <c r="W21" s="11"/>
      <c r="X21" s="11"/>
    </row>
    <row r="22" spans="1:24" ht="15" customHeight="1" x14ac:dyDescent="0.35">
      <c r="A22" s="474" t="s">
        <v>397</v>
      </c>
      <c r="B22" s="512">
        <f>SUM(C23:R23)</f>
        <v>164</v>
      </c>
      <c r="C22" s="536" t="str">
        <f>C9</f>
        <v>MARQUE : ALS</v>
      </c>
      <c r="D22" s="537"/>
      <c r="E22" s="537"/>
      <c r="F22" s="537"/>
      <c r="G22" s="537"/>
      <c r="H22" s="538"/>
      <c r="I22" s="536" t="str">
        <f>I9</f>
        <v>MARQUE :</v>
      </c>
      <c r="J22" s="537"/>
      <c r="K22" s="537"/>
      <c r="L22" s="537"/>
      <c r="M22" s="538"/>
      <c r="N22" s="536" t="str">
        <f>N9</f>
        <v>AUTRES MARQUES</v>
      </c>
      <c r="O22" s="537"/>
      <c r="P22" s="537"/>
      <c r="Q22" s="537"/>
      <c r="R22" s="538"/>
      <c r="S22" s="15"/>
      <c r="T22" s="11"/>
      <c r="U22" s="11"/>
      <c r="V22" s="11"/>
      <c r="W22" s="11"/>
      <c r="X22" s="11"/>
    </row>
    <row r="23" spans="1:24" ht="15" customHeight="1" x14ac:dyDescent="0.35">
      <c r="A23" s="475"/>
      <c r="B23" s="513"/>
      <c r="C23" s="351">
        <f>C15+C19</f>
        <v>82</v>
      </c>
      <c r="D23" s="352">
        <f t="shared" ref="D23:R23" si="2">D15+D19</f>
        <v>0</v>
      </c>
      <c r="E23" s="352">
        <f t="shared" si="2"/>
        <v>0</v>
      </c>
      <c r="F23" s="352">
        <f t="shared" si="2"/>
        <v>0</v>
      </c>
      <c r="G23" s="352">
        <f t="shared" si="2"/>
        <v>0</v>
      </c>
      <c r="H23" s="353">
        <f t="shared" si="2"/>
        <v>82</v>
      </c>
      <c r="I23" s="351">
        <f t="shared" si="2"/>
        <v>0</v>
      </c>
      <c r="J23" s="352">
        <f t="shared" si="2"/>
        <v>0</v>
      </c>
      <c r="K23" s="352">
        <f t="shared" si="2"/>
        <v>0</v>
      </c>
      <c r="L23" s="352">
        <f t="shared" si="2"/>
        <v>0</v>
      </c>
      <c r="M23" s="353">
        <f t="shared" si="2"/>
        <v>0</v>
      </c>
      <c r="N23" s="351">
        <f t="shared" si="2"/>
        <v>0</v>
      </c>
      <c r="O23" s="352">
        <f t="shared" si="2"/>
        <v>0</v>
      </c>
      <c r="P23" s="352">
        <f t="shared" si="2"/>
        <v>0</v>
      </c>
      <c r="Q23" s="352">
        <f t="shared" si="2"/>
        <v>0</v>
      </c>
      <c r="R23" s="353">
        <f t="shared" si="2"/>
        <v>0</v>
      </c>
      <c r="S23" s="15"/>
      <c r="T23" s="11"/>
      <c r="U23" s="11"/>
      <c r="V23" s="11"/>
      <c r="W23" s="11"/>
      <c r="X23" s="11"/>
    </row>
    <row r="24" spans="1:24" ht="15" customHeight="1" thickBot="1" x14ac:dyDescent="0.4">
      <c r="A24" s="476"/>
      <c r="B24" s="514"/>
      <c r="C24" s="539">
        <f>C23+D23+E23+F23+G23+H23</f>
        <v>164</v>
      </c>
      <c r="D24" s="540"/>
      <c r="E24" s="540"/>
      <c r="F24" s="540"/>
      <c r="G24" s="540"/>
      <c r="H24" s="541"/>
      <c r="I24" s="539">
        <f>I23+J23+K23+L23+M23</f>
        <v>0</v>
      </c>
      <c r="J24" s="540"/>
      <c r="K24" s="540"/>
      <c r="L24" s="540"/>
      <c r="M24" s="541"/>
      <c r="N24" s="539">
        <f>N23+O23+P23+Q23+R23</f>
        <v>0</v>
      </c>
      <c r="O24" s="540"/>
      <c r="P24" s="540"/>
      <c r="Q24" s="540"/>
      <c r="R24" s="541"/>
      <c r="S24" s="15"/>
      <c r="T24" s="11"/>
      <c r="U24" s="11"/>
      <c r="V24" s="11"/>
      <c r="W24" s="11"/>
      <c r="X24" s="11"/>
    </row>
    <row r="25" spans="1:24" ht="15" customHeight="1" x14ac:dyDescent="0.35">
      <c r="A25" s="63"/>
      <c r="B25" s="14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5"/>
      <c r="T25" s="11"/>
      <c r="U25" s="11"/>
      <c r="V25" s="11"/>
      <c r="W25" s="11"/>
      <c r="X25" s="11"/>
    </row>
    <row r="26" spans="1:24" ht="15" customHeight="1" x14ac:dyDescent="0.35">
      <c r="A26" s="17"/>
      <c r="B26" s="1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2"/>
      <c r="U26" s="12"/>
      <c r="V26" s="12"/>
      <c r="W26" s="12"/>
      <c r="X26" s="12"/>
    </row>
    <row r="27" spans="1:24" ht="15" customHeight="1" x14ac:dyDescent="0.35">
      <c r="A27" s="162" t="s">
        <v>213</v>
      </c>
      <c r="B27" s="18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2"/>
      <c r="U27" s="12"/>
      <c r="V27" s="12"/>
      <c r="W27" s="12"/>
      <c r="X27" s="12"/>
    </row>
    <row r="28" spans="1:24" ht="15" customHeight="1" x14ac:dyDescent="0.35">
      <c r="A28" s="29" t="s">
        <v>214</v>
      </c>
      <c r="B28" s="18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2"/>
      <c r="U28" s="12"/>
      <c r="V28" s="12"/>
      <c r="W28" s="12"/>
      <c r="X28" s="12"/>
    </row>
    <row r="29" spans="1:24" ht="15" customHeight="1" x14ac:dyDescent="0.35">
      <c r="A29" s="17"/>
      <c r="B29" s="1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5"/>
      <c r="T29" s="12"/>
      <c r="U29" s="12"/>
      <c r="V29" s="12"/>
      <c r="W29" s="12"/>
      <c r="X29" s="12"/>
    </row>
    <row r="30" spans="1:24" ht="15" customHeight="1" x14ac:dyDescent="0.35">
      <c r="A30" s="16" t="s">
        <v>19</v>
      </c>
      <c r="B30" s="18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2"/>
      <c r="U30" s="12"/>
      <c r="V30" s="12"/>
      <c r="W30" s="12"/>
      <c r="X30" s="12"/>
    </row>
    <row r="31" spans="1:24" x14ac:dyDescent="0.35">
      <c r="A31" s="21"/>
      <c r="B31" s="22"/>
    </row>
    <row r="32" spans="1:24" x14ac:dyDescent="0.35">
      <c r="A32" s="21"/>
      <c r="B32" s="22"/>
    </row>
    <row r="33" spans="1:2" x14ac:dyDescent="0.35">
      <c r="A33" s="21"/>
      <c r="B33" s="22"/>
    </row>
    <row r="34" spans="1:2" x14ac:dyDescent="0.35">
      <c r="A34" s="21"/>
      <c r="B34" s="22"/>
    </row>
    <row r="35" spans="1:2" x14ac:dyDescent="0.35">
      <c r="A35" s="21"/>
      <c r="B35" s="22"/>
    </row>
    <row r="36" spans="1:2" x14ac:dyDescent="0.35">
      <c r="A36" s="21"/>
    </row>
    <row r="37" spans="1:2" x14ac:dyDescent="0.35">
      <c r="A37" s="21"/>
    </row>
    <row r="38" spans="1:2" x14ac:dyDescent="0.35">
      <c r="A38" s="21"/>
    </row>
    <row r="39" spans="1:2" x14ac:dyDescent="0.35">
      <c r="A39" s="21"/>
    </row>
    <row r="40" spans="1:2" x14ac:dyDescent="0.35">
      <c r="A40" s="21"/>
    </row>
    <row r="41" spans="1:2" x14ac:dyDescent="0.35">
      <c r="A41" s="21"/>
    </row>
    <row r="42" spans="1:2" x14ac:dyDescent="0.35">
      <c r="A42" s="21"/>
    </row>
    <row r="43" spans="1:2" x14ac:dyDescent="0.35">
      <c r="A43" s="21"/>
    </row>
    <row r="44" spans="1:2" x14ac:dyDescent="0.35">
      <c r="A44" s="21"/>
    </row>
    <row r="45" spans="1:2" x14ac:dyDescent="0.35">
      <c r="A45" s="21"/>
    </row>
    <row r="46" spans="1:2" x14ac:dyDescent="0.35">
      <c r="A46" s="21"/>
    </row>
    <row r="47" spans="1:2" x14ac:dyDescent="0.35">
      <c r="A47" s="21"/>
    </row>
    <row r="48" spans="1:2" x14ac:dyDescent="0.35">
      <c r="A48" s="21"/>
    </row>
    <row r="49" spans="1:1" x14ac:dyDescent="0.35">
      <c r="A49" s="21"/>
    </row>
    <row r="50" spans="1:1" x14ac:dyDescent="0.35">
      <c r="A50" s="21"/>
    </row>
    <row r="51" spans="1:1" x14ac:dyDescent="0.35">
      <c r="A51" s="21"/>
    </row>
    <row r="52" spans="1:1" x14ac:dyDescent="0.35">
      <c r="A52" s="21"/>
    </row>
    <row r="53" spans="1:1" x14ac:dyDescent="0.35">
      <c r="A53" s="21"/>
    </row>
    <row r="54" spans="1:1" x14ac:dyDescent="0.35">
      <c r="A54" s="21"/>
    </row>
    <row r="55" spans="1:1" x14ac:dyDescent="0.35">
      <c r="A55" s="21"/>
    </row>
    <row r="56" spans="1:1" x14ac:dyDescent="0.35">
      <c r="A56" s="21"/>
    </row>
    <row r="57" spans="1:1" x14ac:dyDescent="0.35">
      <c r="A57" s="21"/>
    </row>
    <row r="58" spans="1:1" x14ac:dyDescent="0.35">
      <c r="A58" s="21"/>
    </row>
    <row r="59" spans="1:1" x14ac:dyDescent="0.35">
      <c r="A59" s="21"/>
    </row>
    <row r="60" spans="1:1" x14ac:dyDescent="0.35">
      <c r="A60" s="21"/>
    </row>
    <row r="61" spans="1:1" x14ac:dyDescent="0.35">
      <c r="A61" s="21"/>
    </row>
    <row r="62" spans="1:1" x14ac:dyDescent="0.35">
      <c r="A62" s="21"/>
    </row>
    <row r="63" spans="1:1" x14ac:dyDescent="0.35">
      <c r="A63" s="21"/>
    </row>
    <row r="64" spans="1:1" x14ac:dyDescent="0.35">
      <c r="A64" s="21"/>
    </row>
    <row r="65" spans="1:1" x14ac:dyDescent="0.35">
      <c r="A65" s="21"/>
    </row>
    <row r="66" spans="1:1" x14ac:dyDescent="0.35">
      <c r="A66" s="21"/>
    </row>
    <row r="67" spans="1:1" x14ac:dyDescent="0.35">
      <c r="A67" s="21"/>
    </row>
    <row r="68" spans="1:1" x14ac:dyDescent="0.35">
      <c r="A68" s="21"/>
    </row>
    <row r="69" spans="1:1" x14ac:dyDescent="0.35">
      <c r="A69" s="21"/>
    </row>
    <row r="70" spans="1:1" x14ac:dyDescent="0.35">
      <c r="A70" s="21"/>
    </row>
    <row r="71" spans="1:1" x14ac:dyDescent="0.35">
      <c r="A71" s="21"/>
    </row>
    <row r="72" spans="1:1" x14ac:dyDescent="0.35">
      <c r="A72" s="21"/>
    </row>
    <row r="73" spans="1:1" x14ac:dyDescent="0.35">
      <c r="A73" s="21"/>
    </row>
    <row r="74" spans="1:1" x14ac:dyDescent="0.35">
      <c r="A74" s="21"/>
    </row>
  </sheetData>
  <mergeCells count="30">
    <mergeCell ref="A1:S1"/>
    <mergeCell ref="A4:S4"/>
    <mergeCell ref="A9:A10"/>
    <mergeCell ref="C9:H9"/>
    <mergeCell ref="I9:M9"/>
    <mergeCell ref="N9:R9"/>
    <mergeCell ref="A2:U2"/>
    <mergeCell ref="A5:U5"/>
    <mergeCell ref="A14:A16"/>
    <mergeCell ref="C14:H14"/>
    <mergeCell ref="I14:M14"/>
    <mergeCell ref="N14:R14"/>
    <mergeCell ref="C16:H16"/>
    <mergeCell ref="I16:M16"/>
    <mergeCell ref="N16:R16"/>
    <mergeCell ref="A18:A20"/>
    <mergeCell ref="C18:H18"/>
    <mergeCell ref="I18:M18"/>
    <mergeCell ref="N18:R18"/>
    <mergeCell ref="C20:H20"/>
    <mergeCell ref="I20:M20"/>
    <mergeCell ref="N20:R20"/>
    <mergeCell ref="A22:A24"/>
    <mergeCell ref="B22:B24"/>
    <mergeCell ref="C22:H22"/>
    <mergeCell ref="I22:M22"/>
    <mergeCell ref="N22:R22"/>
    <mergeCell ref="C24:H24"/>
    <mergeCell ref="I24:M24"/>
    <mergeCell ref="N24:R24"/>
  </mergeCells>
  <printOptions horizontalCentered="1"/>
  <pageMargins left="0" right="0" top="0.98425196850393704" bottom="0.59055118110236227" header="0.19685039370078741" footer="0.19685039370078741"/>
  <pageSetup paperSize="9" scale="60" orientation="landscape" r:id="rId1"/>
  <headerFooter alignWithMargins="0">
    <oddHeader xml:space="preserve">&amp;L&amp;G&amp;C&amp;G&amp;R&amp;"Trebuchet MS,Normal"DIRECTION DES ACHATS DU GROUPEMENT HOSPITALIER DE TERRITOIRE 49
DEPARTEMENT :
&amp;12&amp;K275091TRAVAUX, ENERGIES ET MAINTENANCE&amp;10&amp;K000000
</oddHeader>
    <oddFooter>&amp;C&amp;"Arial,Normal"&amp;9&amp;P/&amp;N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6"/>
  <sheetViews>
    <sheetView workbookViewId="0">
      <selection activeCell="G11" sqref="G11"/>
    </sheetView>
  </sheetViews>
  <sheetFormatPr baseColWidth="10" defaultRowHeight="13" x14ac:dyDescent="0.3"/>
  <cols>
    <col min="1" max="1" width="17.7265625" customWidth="1"/>
  </cols>
  <sheetData>
    <row r="4" spans="1:2" x14ac:dyDescent="0.3">
      <c r="A4" s="386" t="s">
        <v>399</v>
      </c>
      <c r="B4">
        <f>+'CH Cholet'!B81+'CH Saumur'!B56+'CH Longué-Jumelles'!B28+'CH Corniche Angevine'!B17+ESBV!B18+'CHI Lys Hyrôme'!B16+'CH Doué en Anjou'!B15+'CH Layon-Aubance'!B24+'GCS ESD'!B15</f>
        <v>1942</v>
      </c>
    </row>
    <row r="6" spans="1:2" x14ac:dyDescent="0.3">
      <c r="A6" s="386" t="s">
        <v>400</v>
      </c>
      <c r="B6" s="387">
        <f>'CH Cholet'!B85+'CH Saumur'!B60+'CH Longué-Jumelles'!B32+'CH Corniche Angevine'!B21+ESBV!B22+'CHI Lys Hyrôme'!B20+'CH Doué en Anjou'!B19+'CH Layon-Aubance'!B28+'GCS ESD'!B19</f>
        <v>5487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8</vt:i4>
      </vt:variant>
    </vt:vector>
  </HeadingPairs>
  <TitlesOfParts>
    <vt:vector size="19" baseType="lpstr">
      <vt:lpstr>CHU Angers</vt:lpstr>
      <vt:lpstr>CH Cholet</vt:lpstr>
      <vt:lpstr>CH Saumur</vt:lpstr>
      <vt:lpstr>CH Longué-Jumelles</vt:lpstr>
      <vt:lpstr>CH Corniche Angevine</vt:lpstr>
      <vt:lpstr>ESBV</vt:lpstr>
      <vt:lpstr>CHI Lys Hyrôme</vt:lpstr>
      <vt:lpstr>CH Doué en Anjou</vt:lpstr>
      <vt:lpstr>CH Layon-Aubance</vt:lpstr>
      <vt:lpstr>GCS ESD</vt:lpstr>
      <vt:lpstr>Feuil1</vt:lpstr>
      <vt:lpstr>'CH Cholet'!Impression_des_titres</vt:lpstr>
      <vt:lpstr>'CH Longué-Jumelles'!Impression_des_titres</vt:lpstr>
      <vt:lpstr>'CH Saumur'!Impression_des_titres</vt:lpstr>
      <vt:lpstr>'CHU Angers'!Impression_des_titres</vt:lpstr>
      <vt:lpstr>ESBV!Impression_des_titres</vt:lpstr>
      <vt:lpstr>'CH Corniche Angevine'!Zone_d_impression</vt:lpstr>
      <vt:lpstr>'CHI Lys Hyrôme'!Zone_d_impression</vt:lpstr>
      <vt:lpstr>'CHU Angers'!Zone_d_impression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LYDIE</dc:creator>
  <cp:lastModifiedBy>TROUILLAS JEAN-YVES</cp:lastModifiedBy>
  <cp:lastPrinted>2026-03-25T08:30:37Z</cp:lastPrinted>
  <dcterms:created xsi:type="dcterms:W3CDTF">2022-03-01T13:50:13Z</dcterms:created>
  <dcterms:modified xsi:type="dcterms:W3CDTF">2026-03-27T16:06:16Z</dcterms:modified>
</cp:coreProperties>
</file>